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71EDB933-E376-4230-886F-FC1F231F5943}" xr6:coauthVersionLast="47" xr6:coauthVersionMax="47" xr10:uidLastSave="{00000000-0000-0000-0000-000000000000}"/>
  <bookViews>
    <workbookView xWindow="-120" yWindow="-120" windowWidth="29040" windowHeight="15720" tabRatio="673" xr2:uid="{00000000-000D-0000-FFFF-FFFF00000000}"/>
  </bookViews>
  <sheets>
    <sheet name="Kosztorys Ofertowy Zad I" sheetId="12" r:id="rId1"/>
  </sheets>
  <externalReferences>
    <externalReference r:id="rId2"/>
  </externalReferences>
  <definedNames>
    <definedName name="dane" localSheetId="0">#REF!</definedName>
    <definedName name="dane">#REF!</definedName>
    <definedName name="gr">[1]Konwersja!$K$10</definedName>
    <definedName name="kurs">4.2735</definedName>
    <definedName name="_xlnm.Print_Area" localSheetId="0">'Kosztorys Ofertowy Zad I'!$A$1:$G$442</definedName>
    <definedName name="wynik">ROUND(szacuj,2)</definedName>
    <definedName name="zł">[1]Konwersja!$K$8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37" i="12" l="1"/>
  <c r="A370" i="12"/>
  <c r="A335" i="12"/>
  <c r="A334" i="12"/>
  <c r="A297" i="12"/>
  <c r="G438" i="12"/>
  <c r="G434" i="12"/>
  <c r="G429" i="12"/>
  <c r="G425" i="12"/>
  <c r="G393" i="12"/>
  <c r="G378" i="12"/>
  <c r="G361" i="12"/>
  <c r="G320" i="12"/>
  <c r="G326" i="12"/>
  <c r="G344" i="12"/>
  <c r="G305" i="12"/>
  <c r="G280" i="12"/>
  <c r="G288" i="12"/>
  <c r="G270" i="12"/>
  <c r="G271" i="12" s="1"/>
  <c r="G263" i="12"/>
  <c r="G264" i="12" s="1"/>
  <c r="G252" i="12"/>
  <c r="G240" i="12"/>
  <c r="G241" i="12" s="1"/>
  <c r="G231" i="12"/>
  <c r="G232" i="12" s="1"/>
  <c r="G197" i="12"/>
  <c r="G198" i="12" s="1"/>
  <c r="G192" i="12"/>
  <c r="G193" i="12" s="1"/>
  <c r="G178" i="12"/>
  <c r="G175" i="12"/>
  <c r="G171" i="12"/>
  <c r="G167" i="12"/>
  <c r="G158" i="12"/>
  <c r="G155" i="12"/>
  <c r="G103" i="12"/>
  <c r="G97" i="12"/>
  <c r="G94" i="12"/>
  <c r="G88" i="12"/>
  <c r="G91" i="12"/>
  <c r="G82" i="12"/>
  <c r="G74" i="12"/>
  <c r="G69" i="12"/>
  <c r="G55" i="12"/>
  <c r="G42" i="12"/>
  <c r="G36" i="12"/>
  <c r="G33" i="12"/>
  <c r="G30" i="12"/>
  <c r="G19" i="12"/>
  <c r="G15" i="12"/>
  <c r="G130" i="12"/>
  <c r="G133" i="12"/>
  <c r="G108" i="12"/>
  <c r="G112" i="12"/>
  <c r="G417" i="12"/>
  <c r="G418" i="12" s="1"/>
  <c r="G161" i="12"/>
  <c r="G140" i="12"/>
  <c r="G124" i="12"/>
  <c r="G121" i="12"/>
  <c r="G117" i="12"/>
  <c r="G63" i="12"/>
  <c r="G60" i="12"/>
  <c r="A18" i="12"/>
  <c r="G134" i="12" l="1"/>
  <c r="G56" i="12"/>
  <c r="G394" i="12"/>
  <c r="G98" i="12"/>
  <c r="G435" i="12"/>
  <c r="G64" i="12"/>
  <c r="G125" i="12"/>
  <c r="G162" i="12"/>
  <c r="G179" i="12"/>
  <c r="G199" i="12" s="1"/>
  <c r="A21" i="12"/>
  <c r="A22" i="12" s="1"/>
  <c r="A23" i="12" s="1"/>
  <c r="A24" i="12" s="1"/>
  <c r="A25" i="12" s="1"/>
  <c r="A26" i="12" s="1"/>
  <c r="A27" i="12" s="1"/>
  <c r="A28" i="12" s="1"/>
  <c r="A29" i="12" s="1"/>
  <c r="M31" i="12"/>
  <c r="N31" i="12" s="1"/>
  <c r="M32" i="12"/>
  <c r="N32" i="12" s="1"/>
  <c r="M34" i="12"/>
  <c r="N34" i="12" s="1"/>
  <c r="M35" i="12"/>
  <c r="N35" i="12" s="1"/>
  <c r="M37" i="12"/>
  <c r="N37" i="12" s="1"/>
  <c r="A32" i="12" l="1"/>
  <c r="A35" i="12" s="1"/>
  <c r="A38" i="12" s="1"/>
  <c r="A39" i="12" s="1"/>
  <c r="A40" i="12" s="1"/>
  <c r="A41" i="12" l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9" i="12" l="1"/>
  <c r="A62" i="12" s="1"/>
  <c r="A67" i="12" l="1"/>
  <c r="A68" i="12" s="1"/>
  <c r="A72" i="12" s="1"/>
  <c r="A73" i="12" s="1"/>
  <c r="A76" i="12" s="1"/>
  <c r="A77" i="12" s="1"/>
  <c r="A78" i="12" s="1"/>
  <c r="A79" i="12" s="1"/>
  <c r="A80" i="12" l="1"/>
  <c r="A81" i="12" s="1"/>
  <c r="A84" i="12" s="1"/>
  <c r="A85" i="12" s="1"/>
  <c r="A86" i="12" s="1"/>
  <c r="A87" i="12" s="1"/>
  <c r="A90" i="12" l="1"/>
  <c r="A93" i="12" s="1"/>
  <c r="A96" i="12" s="1"/>
  <c r="A101" i="12" s="1"/>
  <c r="A102" i="12" l="1"/>
  <c r="A105" i="12" s="1"/>
  <c r="A106" i="12" l="1"/>
  <c r="A107" i="12" s="1"/>
  <c r="A110" i="12" s="1"/>
  <c r="A111" i="12" l="1"/>
  <c r="A114" i="12" s="1"/>
  <c r="A115" i="12" s="1"/>
  <c r="A116" i="12" l="1"/>
  <c r="A119" i="12" s="1"/>
  <c r="A120" i="12"/>
  <c r="A123" i="12" s="1"/>
  <c r="A128" i="12" s="1"/>
  <c r="A129" i="12" s="1"/>
  <c r="A132" i="12" l="1"/>
  <c r="A137" i="12" s="1"/>
  <c r="A138" i="12" s="1"/>
  <c r="A139" i="12" s="1"/>
  <c r="A142" i="12" l="1"/>
  <c r="A143" i="12" l="1"/>
  <c r="A144" i="12" s="1"/>
  <c r="A145" i="12" s="1"/>
  <c r="A146" i="12" l="1"/>
  <c r="A147" i="12" l="1"/>
  <c r="A148" i="12" s="1"/>
  <c r="A149" i="12" s="1"/>
  <c r="A150" i="12" s="1"/>
  <c r="A151" i="12" s="1"/>
  <c r="A152" i="12" s="1"/>
  <c r="A153" i="12" s="1"/>
  <c r="A154" i="12" s="1"/>
  <c r="A157" i="12" s="1"/>
  <c r="A160" i="12" l="1"/>
  <c r="A165" i="12" l="1"/>
  <c r="A166" i="12" s="1"/>
  <c r="A169" i="12" s="1"/>
  <c r="A170" i="12" l="1"/>
  <c r="A173" i="12" s="1"/>
  <c r="A174" i="12" s="1"/>
  <c r="A177" i="12" l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6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7" i="12" s="1"/>
  <c r="A238" i="12" s="1"/>
  <c r="A239" i="12" s="1"/>
  <c r="A246" i="12" s="1"/>
  <c r="A247" i="12" s="1"/>
  <c r="A248" i="12" s="1"/>
  <c r="A249" i="12" s="1"/>
  <c r="A250" i="12" s="1"/>
  <c r="A251" i="12" s="1"/>
  <c r="A256" i="12" s="1"/>
  <c r="A257" i="12" s="1"/>
  <c r="A258" i="12" s="1"/>
  <c r="A259" i="12" s="1"/>
  <c r="A260" i="12" s="1"/>
  <c r="A261" i="12" s="1"/>
  <c r="A262" i="12" s="1"/>
  <c r="A267" i="12" s="1"/>
  <c r="A268" i="12" s="1"/>
  <c r="A269" i="12" s="1"/>
  <c r="A275" i="12" s="1"/>
  <c r="A276" i="12" s="1"/>
  <c r="A277" i="12" s="1"/>
  <c r="A278" i="12" s="1"/>
  <c r="A279" i="12" s="1"/>
  <c r="A282" i="12" s="1"/>
  <c r="A283" i="12" s="1"/>
  <c r="A284" i="12" s="1"/>
  <c r="A285" i="12" s="1"/>
  <c r="A286" i="12" s="1"/>
  <c r="A287" i="12" s="1"/>
  <c r="A290" i="12" s="1"/>
  <c r="A291" i="12" s="1"/>
  <c r="A292" i="12" s="1"/>
  <c r="A293" i="12" s="1"/>
  <c r="A294" i="12" s="1"/>
  <c r="A298" i="12" l="1"/>
  <c r="A299" i="12" s="1"/>
  <c r="A300" i="12" s="1"/>
  <c r="A301" i="12" s="1"/>
  <c r="A302" i="12" s="1"/>
  <c r="A303" i="12" s="1"/>
  <c r="A304" i="12" s="1"/>
  <c r="A307" i="12" s="1"/>
  <c r="A308" i="12" s="1"/>
  <c r="A309" i="12" s="1"/>
  <c r="A310" i="12" s="1"/>
  <c r="A311" i="12" s="1"/>
  <c r="A312" i="12" s="1"/>
  <c r="A313" i="12" s="1"/>
  <c r="A314" i="12" s="1"/>
  <c r="A315" i="12" s="1"/>
  <c r="A316" i="12" s="1"/>
  <c r="A317" i="12" s="1"/>
  <c r="A318" i="12" s="1"/>
  <c r="A319" i="12" s="1"/>
  <c r="A322" i="12" s="1"/>
  <c r="A323" i="12" s="1"/>
  <c r="A324" i="12" s="1"/>
  <c r="A325" i="12" s="1"/>
  <c r="A328" i="12" s="1"/>
  <c r="A329" i="12" s="1"/>
  <c r="A330" i="12" s="1"/>
  <c r="A295" i="12"/>
  <c r="A296" i="12" s="1"/>
  <c r="A336" i="12" l="1"/>
  <c r="A337" i="12" s="1"/>
  <c r="A338" i="12" s="1"/>
  <c r="A339" i="12" s="1"/>
  <c r="A340" i="12" s="1"/>
  <c r="A341" i="12" s="1"/>
  <c r="A342" i="12" s="1"/>
  <c r="A343" i="12" s="1"/>
  <c r="A346" i="12" s="1"/>
  <c r="A347" i="12" s="1"/>
  <c r="A348" i="12" s="1"/>
  <c r="A349" i="12" s="1"/>
  <c r="A350" i="12" s="1"/>
  <c r="A351" i="12" s="1"/>
  <c r="A352" i="12" s="1"/>
  <c r="A353" i="12" s="1"/>
  <c r="A354" i="12" s="1"/>
  <c r="A355" i="12" s="1"/>
  <c r="A356" i="12" s="1"/>
  <c r="A357" i="12" s="1"/>
  <c r="A358" i="12" s="1"/>
  <c r="A359" i="12" s="1"/>
  <c r="A360" i="12" s="1"/>
  <c r="A363" i="12" s="1"/>
  <c r="A364" i="12" s="1"/>
  <c r="A365" i="12" s="1"/>
  <c r="A366" i="12" s="1"/>
  <c r="A367" i="12" s="1"/>
  <c r="A331" i="12"/>
  <c r="A332" i="12" s="1"/>
  <c r="A333" i="12" s="1"/>
  <c r="A371" i="12" l="1"/>
  <c r="A372" i="12" s="1"/>
  <c r="A373" i="12" s="1"/>
  <c r="A374" i="12" s="1"/>
  <c r="A375" i="12" s="1"/>
  <c r="A376" i="12" s="1"/>
  <c r="A377" i="12" s="1"/>
  <c r="A380" i="12" s="1"/>
  <c r="A381" i="12" s="1"/>
  <c r="A382" i="12" s="1"/>
  <c r="A383" i="12" s="1"/>
  <c r="A384" i="12" s="1"/>
  <c r="A385" i="12" s="1"/>
  <c r="A386" i="12" s="1"/>
  <c r="A387" i="12" s="1"/>
  <c r="A388" i="12" s="1"/>
  <c r="A389" i="12" s="1"/>
  <c r="A390" i="12" s="1"/>
  <c r="A391" i="12" s="1"/>
  <c r="A392" i="12" s="1"/>
  <c r="A397" i="12" s="1"/>
  <c r="A398" i="12" s="1"/>
  <c r="A399" i="12" s="1"/>
  <c r="A400" i="12" s="1"/>
  <c r="A401" i="12" s="1"/>
  <c r="A402" i="12" s="1"/>
  <c r="A403" i="12" s="1"/>
  <c r="A404" i="12" s="1"/>
  <c r="A405" i="12" s="1"/>
  <c r="A406" i="12" s="1"/>
  <c r="A407" i="12" s="1"/>
  <c r="A408" i="12" s="1"/>
  <c r="A409" i="12" s="1"/>
  <c r="A410" i="12" s="1"/>
  <c r="A411" i="12" s="1"/>
  <c r="A412" i="12" s="1"/>
  <c r="A413" i="12" s="1"/>
  <c r="A414" i="12" s="1"/>
  <c r="A415" i="12" s="1"/>
  <c r="A416" i="12" s="1"/>
  <c r="A422" i="12" s="1"/>
  <c r="A423" i="12" s="1"/>
  <c r="A424" i="12" s="1"/>
  <c r="A427" i="12" s="1"/>
  <c r="A428" i="12" s="1"/>
  <c r="A431" i="12" s="1"/>
  <c r="A432" i="12" s="1"/>
  <c r="A433" i="12" s="1"/>
  <c r="A368" i="12"/>
  <c r="A369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10" authorId="0" shapeId="0" xr:uid="{900FC38F-FDA5-42D5-BF21-CE5CF1A4C311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dopisać 2,5 %</t>
        </r>
      </text>
    </comment>
    <comment ref="G10" authorId="0" shapeId="0" xr:uid="{A079857A-8C48-4194-AA5B-E103B5AFAFD5}">
      <text>
        <r>
          <rPr>
            <b/>
            <sz val="10"/>
            <color indexed="81"/>
            <rFont val="Tahoma"/>
            <family val="2"/>
            <charset val="238"/>
          </rPr>
          <t>Autor:</t>
        </r>
        <r>
          <rPr>
            <sz val="10"/>
            <color indexed="81"/>
            <rFont val="Tahoma"/>
            <family val="2"/>
            <charset val="238"/>
          </rPr>
          <t xml:space="preserve">
około i nie więcej niż 2,5% wartości netto całego zadania z KI</t>
        </r>
        <r>
          <rPr>
            <b/>
            <sz val="10"/>
            <color indexed="81"/>
            <rFont val="Tahoma"/>
            <family val="2"/>
            <charset val="238"/>
          </rPr>
          <t xml:space="preserve">
</t>
        </r>
      </text>
    </comment>
    <comment ref="G15" authorId="0" shapeId="0" xr:uid="{036FC620-72E7-47D6-9042-BACB37338B48}">
      <text>
        <r>
          <rPr>
            <b/>
            <sz val="10"/>
            <color indexed="81"/>
            <rFont val="Tahoma"/>
            <family val="2"/>
            <charset val="238"/>
          </rPr>
          <t>Autor:
Zaokraglenia</t>
        </r>
        <r>
          <rPr>
            <sz val="10"/>
            <color indexed="81"/>
            <rFont val="Tahoma"/>
            <family val="2"/>
            <charset val="238"/>
          </rPr>
          <t xml:space="preserve"> funkcją XLS do 2-ch miejsc poprzecinku </t>
        </r>
        <r>
          <rPr>
            <b/>
            <sz val="10"/>
            <color indexed="81"/>
            <rFont val="Tahoma"/>
            <family val="2"/>
            <charset val="238"/>
          </rPr>
          <t xml:space="preserve">dla wszystkich wartości </t>
        </r>
      </text>
    </comment>
    <comment ref="G18" authorId="0" shapeId="0" xr:uid="{76C7FCAD-E567-4A0C-A71A-8FC78DD3E107}">
      <text>
        <r>
          <rPr>
            <b/>
            <sz val="10"/>
            <color indexed="81"/>
            <rFont val="Tahoma"/>
            <family val="2"/>
            <charset val="238"/>
          </rPr>
          <t>Autor:
Zaokraglenia</t>
        </r>
        <r>
          <rPr>
            <sz val="10"/>
            <color indexed="81"/>
            <rFont val="Tahoma"/>
            <family val="2"/>
            <charset val="238"/>
          </rPr>
          <t xml:space="preserve"> funkcją XLS do 2-ch miejsc poprzecinku </t>
        </r>
        <r>
          <rPr>
            <b/>
            <sz val="10"/>
            <color indexed="81"/>
            <rFont val="Tahoma"/>
            <family val="2"/>
            <charset val="238"/>
          </rPr>
          <t xml:space="preserve">dla wszystkich wartości </t>
        </r>
      </text>
    </comment>
  </commentList>
</comments>
</file>

<file path=xl/sharedStrings.xml><?xml version="1.0" encoding="utf-8"?>
<sst xmlns="http://schemas.openxmlformats.org/spreadsheetml/2006/main" count="941" uniqueCount="415">
  <si>
    <t>Branża drogowa i zieleń</t>
  </si>
  <si>
    <t>Cena jednostkowa</t>
  </si>
  <si>
    <t>Nazwa</t>
  </si>
  <si>
    <t>Ilość</t>
  </si>
  <si>
    <t>D.00.00.00</t>
  </si>
  <si>
    <t>WYMAGANIA OGÓLNE</t>
  </si>
  <si>
    <t>Wymagania ogólne</t>
  </si>
  <si>
    <t>ryczałt</t>
  </si>
  <si>
    <t>RAZEM WYMAGANIA OGÓLNE</t>
  </si>
  <si>
    <t>D.01.00.00</t>
  </si>
  <si>
    <t>ROBOTY PRZYGOTOWAWCZE</t>
  </si>
  <si>
    <t>D.01.01.01</t>
  </si>
  <si>
    <t>Odtworzenie trasy i punktów wysokościowych</t>
  </si>
  <si>
    <t>- zakres objęty inwestycją - liniowe roboty ziemne (drogi) w terenie pagórkowatym</t>
  </si>
  <si>
    <t>km</t>
  </si>
  <si>
    <t>D.01.02.01</t>
  </si>
  <si>
    <t>Usunięcie drzew i krzewów</t>
  </si>
  <si>
    <t>- mechaniczne ścinanie i karczowanie pni wraz z wywiezieniem i utylizacją dłużyc, karpiny i gałęzi oraz uprzątnięciem terenu po wycince; drzewa o średnicy 10 - 15 cm</t>
  </si>
  <si>
    <t>szt</t>
  </si>
  <si>
    <t>- mechaniczne ścinanie i karczowanie pni wraz z wywiezieniem i utylizacją dłużyc, karpiny i gałęzi oraz uprzątnięciem terenu po wycince; drzewa o średnicy 16 - 25 cm</t>
  </si>
  <si>
    <t>- mechaniczne ścinanie i karczowanie pni wraz z wywiezieniem i utylizacją dłużyc, karpiny i gałęzi oraz uprzątnięciem terenu po wycince; drzewa o średnicy 26 - 35 cm</t>
  </si>
  <si>
    <t>- mechaniczne ścinanie i karczowanie pni wraz z wywiezieniem i utylizacją dłużyc, karpiny i gałęzi oraz uprzątnięciem terenu po wycince; drzewa o średnicy 36 - 45 cm</t>
  </si>
  <si>
    <t>- mechaniczne ścinanie i karczowanie pni wraz z wywiezieniem i utylizacją dłużyc, karpiny i gałęzi oraz uprzątnięciem terenu po wycince; drzewa o średnicy 46 - 55 cm</t>
  </si>
  <si>
    <t>- mechaniczne ścinanie i karczowanie pni wraz z wywiezieniem i utylizacją dłużyc, karpiny i gałęzi oraz uprzątnięciem terenu po wycince; drzewa o średnicy 56 - 65 cm</t>
  </si>
  <si>
    <t>- mechaniczne ścinanie i karczowanie pni wraz z wywiezieniem i utylizacją dłużyc, karpiny i gałęzi oraz uprzątnięciem terenu po wycince; drzewa o średnicy 66 - 75 cm</t>
  </si>
  <si>
    <t>- mechaniczne karczowanie krzaków, żywopłotów i poszycia wraz z wywiezieniem i spaleniem pozostałości</t>
  </si>
  <si>
    <t>ha</t>
  </si>
  <si>
    <t>D.01.02.01A</t>
  </si>
  <si>
    <t>Zabezpieczenie drzew na czas budowy</t>
  </si>
  <si>
    <t>- zabezpieczenie pni drzew zagrożonych podczas wykonywania robót</t>
  </si>
  <si>
    <t>D.01.02.02</t>
  </si>
  <si>
    <t>Zdjęcie warstwy humusu</t>
  </si>
  <si>
    <t>m3</t>
  </si>
  <si>
    <t>D.01.02.03</t>
  </si>
  <si>
    <t xml:space="preserve">Rozbiórki obiektów budowlanych </t>
  </si>
  <si>
    <t>szt.</t>
  </si>
  <si>
    <t>mb</t>
  </si>
  <si>
    <t>- rozbiórka murków oporowych</t>
  </si>
  <si>
    <t>- rozbiórka schodów betonowych</t>
  </si>
  <si>
    <t>m2</t>
  </si>
  <si>
    <t>Rozbiórki obiektów budowlanych</t>
  </si>
  <si>
    <t>D.01.02.04</t>
  </si>
  <si>
    <t>Rozbiórki elementów dróg i ogrodzeń</t>
  </si>
  <si>
    <t>RAZEM ROBOTY PRZYGOTOWAWCZE</t>
  </si>
  <si>
    <t>D.02.00.00</t>
  </si>
  <si>
    <t>ROBOTY ZIEMNE</t>
  </si>
  <si>
    <t>D.02.01.01</t>
  </si>
  <si>
    <t>Wykonanie wykopów</t>
  </si>
  <si>
    <t>- wykonanie wykopów z odwozem gruntu nieprzydatnego na odkład - grunty z grupy nośności G4/G4*</t>
  </si>
  <si>
    <t>D.02.03.01</t>
  </si>
  <si>
    <t>Wykonanie nasypów</t>
  </si>
  <si>
    <t>RAZEM ROBOTY ZIEMNE</t>
  </si>
  <si>
    <t>D.04.00.00</t>
  </si>
  <si>
    <t>PODBUDOWY</t>
  </si>
  <si>
    <t>D.04.04.02</t>
  </si>
  <si>
    <t>Podbudowa z mieszanki niezwiązanej</t>
  </si>
  <si>
    <t>D.04.05.01</t>
  </si>
  <si>
    <t>Ulepszone podłoże, warstwa mrozoochronna i podbudowa pomocnicza z gruntu lub mieszanki stabilizowanej spoiwem hydraulicznym</t>
  </si>
  <si>
    <t>D.04.06.01</t>
  </si>
  <si>
    <t>Podbudowa z betonu cementowego</t>
  </si>
  <si>
    <t>D.04.07.01</t>
  </si>
  <si>
    <t>Podbudowa z betonu asfaltowego</t>
  </si>
  <si>
    <t>RAZEM PODBUDOWY</t>
  </si>
  <si>
    <t>D.05.00.00</t>
  </si>
  <si>
    <t>NAWIERZCHNIE</t>
  </si>
  <si>
    <t>D.05.03.01</t>
  </si>
  <si>
    <t>Nawierzchnia z kostki kamiennej</t>
  </si>
  <si>
    <t>D.05.03.05</t>
  </si>
  <si>
    <t>Nawierzchnia z betonu asfaltowego - warstwa wiążąca</t>
  </si>
  <si>
    <t>05.03.05.B</t>
  </si>
  <si>
    <t>Nawierzchnia z betonu asfaltowego - warstwa ścieralna</t>
  </si>
  <si>
    <t>D.05.03.13</t>
  </si>
  <si>
    <t>Nawierzchnia z mieszanki mastyksowo-grysowej (SMA) - warstwa ścieralna</t>
  </si>
  <si>
    <t>D-05.03.23</t>
  </si>
  <si>
    <t>Nawierzchnia z kostki betonowej</t>
  </si>
  <si>
    <t>RAZEM NAWIERZCHNIE</t>
  </si>
  <si>
    <t>D.06.00.00</t>
  </si>
  <si>
    <t>ROBOTY WYKOŃCZENIOWE</t>
  </si>
  <si>
    <t>D.06.01.01</t>
  </si>
  <si>
    <t>Umocnienie powierzchniowe skarp, rowów i ścieków</t>
  </si>
  <si>
    <t>RAZEM ROBOTY WYKOŃCZENIOWE</t>
  </si>
  <si>
    <t>D.07.00.00</t>
  </si>
  <si>
    <t>URZĄDZENIA BEZPIECZEŃSTWA RUCHU</t>
  </si>
  <si>
    <t>D.07.01.01</t>
  </si>
  <si>
    <t>Oznakowanie poziome</t>
  </si>
  <si>
    <t>D.07.02.01</t>
  </si>
  <si>
    <t>Oznakowanie pionowe</t>
  </si>
  <si>
    <t>- przymocowanie do gotowych słupków (lub słupów ośw., sygnalizatorów) tarcz znaków drogowych, typ A, folia odblaskowa II generacji, znaki średnie</t>
  </si>
  <si>
    <t>- przymocowanie do gotowych słupków (lub słupów ośw., sygnalizatorów) tarcz znaków drogowych, typ B, folia odblaskowa II generacji, znaki średnie</t>
  </si>
  <si>
    <t>- przymocowanie do gotowych słupków (lub słupów ośw., sygnalizatorów) tarcz znaków drogowych, typ C, folia odblaskowa II generacji, znaki średnie</t>
  </si>
  <si>
    <t>- przymocowanie do gotowych słupków (lub słupów ośw., sygnalizatorów) tarcz znaków drogowych, typ D, folia odblaskowa II generacji, znaki średnie</t>
  </si>
  <si>
    <t>- przymocowanie do gotowych słupków tablic drogowych, typ E, folia odblaskowa II generacji</t>
  </si>
  <si>
    <t>- przymocowanie do gotowych słupków znaków drogowych uzupełniających, typ F, folia odblaskowa II generacji</t>
  </si>
  <si>
    <t>- przymocowanie do gotowych słupków tabliczek do znaków drogowych, typ T, folia odblaskowa II generacji</t>
  </si>
  <si>
    <t>- przymocowanie do gotowych słupków pylonów ostrzegawczych U-5a w gniazdach montażowych, np. typu RS</t>
  </si>
  <si>
    <t>D.07.05.01</t>
  </si>
  <si>
    <t>Bariery ochronne</t>
  </si>
  <si>
    <t>- ustawienie barier ochronnych stalowych N2 W4 A</t>
  </si>
  <si>
    <t>D.07.06.02</t>
  </si>
  <si>
    <t>Urządzenia zabezpieczające ruch pieszych</t>
  </si>
  <si>
    <t>- ustawienie ogrodzeń ochronnych dla pieszych U-11a</t>
  </si>
  <si>
    <t>RAZEM URZĄDZENIA BEZPIECZEŃSTWA RUCHU</t>
  </si>
  <si>
    <t>D.08.00.00</t>
  </si>
  <si>
    <t>ELEMENTY ULIC</t>
  </si>
  <si>
    <t>D.08.01.01</t>
  </si>
  <si>
    <t>Krawężniki betonowe</t>
  </si>
  <si>
    <t>D.08.01.02</t>
  </si>
  <si>
    <t>Krawężniki kamienne</t>
  </si>
  <si>
    <t>D.08.02.02</t>
  </si>
  <si>
    <t>Chodniki z brukowej kostki betonowej</t>
  </si>
  <si>
    <t>D.08.03.01</t>
  </si>
  <si>
    <t>Obrzeża betonowe</t>
  </si>
  <si>
    <t>RAZEM ELEMENTY ULIC</t>
  </si>
  <si>
    <t>D.09.01.01</t>
  </si>
  <si>
    <t>ZIELEŃ DROGOWA</t>
  </si>
  <si>
    <t>Zieleń drogowa (trawniki, drzewa)</t>
  </si>
  <si>
    <t>RAZEM ZIELEŃ DROGOWA</t>
  </si>
  <si>
    <t>INNE ROBOTY</t>
  </si>
  <si>
    <t>Mury oporowe prefabrykowane</t>
  </si>
  <si>
    <t>RAZEM INNE ROBOTY</t>
  </si>
  <si>
    <t>Opis robót</t>
  </si>
  <si>
    <t>Nr ST</t>
  </si>
  <si>
    <t>Nr poz.</t>
  </si>
  <si>
    <r>
      <t>m</t>
    </r>
    <r>
      <rPr>
        <vertAlign val="superscript"/>
        <sz val="8"/>
        <rFont val="Arial"/>
        <family val="2"/>
        <charset val="238"/>
      </rPr>
      <t>3</t>
    </r>
  </si>
  <si>
    <r>
      <t>m</t>
    </r>
    <r>
      <rPr>
        <vertAlign val="superscript"/>
        <sz val="8"/>
        <rFont val="Arial"/>
        <family val="2"/>
        <charset val="238"/>
      </rPr>
      <t>2</t>
    </r>
  </si>
  <si>
    <t>Razem wartość kosztorysowa - Branża drogowa i zieleń</t>
  </si>
  <si>
    <t/>
  </si>
  <si>
    <t>m</t>
  </si>
  <si>
    <t>Jm</t>
  </si>
  <si>
    <t>Wartość</t>
  </si>
  <si>
    <t>RAZEM:</t>
  </si>
  <si>
    <t>D-07.07.01</t>
  </si>
  <si>
    <t>kpl</t>
  </si>
  <si>
    <t>pomiar</t>
  </si>
  <si>
    <t>odcinek</t>
  </si>
  <si>
    <t>odc.</t>
  </si>
  <si>
    <t>kpl.</t>
  </si>
  <si>
    <t>Branża elektryczna - usunięcie kolizji</t>
  </si>
  <si>
    <t>Razem wartość kosztorysowa - Branża elektryczna - usunięcie kolizji</t>
  </si>
  <si>
    <t>Branża elektryczna - oświetlenie</t>
  </si>
  <si>
    <t>Razem wartość kosztorysowa - Branża elektryczna -oświetlenie</t>
  </si>
  <si>
    <t xml:space="preserve">LIKWIDACJA ISTNIEJĄCEGO UZBROJENIA </t>
  </si>
  <si>
    <t>CPV 45231220-3</t>
  </si>
  <si>
    <t>CPV 45231220-3, CPV 45111300-1</t>
  </si>
  <si>
    <t>CPV 45231300-8</t>
  </si>
  <si>
    <t>CPV 45231300-8, CPV 45111300-1</t>
  </si>
  <si>
    <t>CPV 45231300-1, CPV 45111300-8</t>
  </si>
  <si>
    <t>Branża sanitarna - kanalizacja deszczowa</t>
  </si>
  <si>
    <t>Razem wartość kosztorysowa - Branża sanitarna - kanalizacja deszczowa</t>
  </si>
  <si>
    <t>Razem wartość kosztorysowa - Branża sanitarna - wodociąg</t>
  </si>
  <si>
    <t>Razem wartość kosztorysowa - Branża sanitarna - kanalizacja gaz</t>
  </si>
  <si>
    <t>Branża sanitarna - gaz</t>
  </si>
  <si>
    <t>Branża sanitarna - wodociąg</t>
  </si>
  <si>
    <t>- mechaniczne zdjęcie warstwy ziemi urodzajnej (humusu) o grubości do 30 cm wraz z odwiezieniem nadmiaru humusu na odkład</t>
  </si>
  <si>
    <t>- rozkucie i rozbiórka barier balustrad</t>
  </si>
  <si>
    <t>Rozbiórka nawierzchni bitumicznej  śr. gr. 16 cm</t>
  </si>
  <si>
    <t>Rozbiórka nawierzchni bitumicznej  śr. gr. 22 cm</t>
  </si>
  <si>
    <t>Rozbiórka nawierzchni chodnika/ścieżki rowerowej z kostki betonowej 8 cm wraz z podsypką cem-piask</t>
  </si>
  <si>
    <t>Rozbiórka nawierzchni zjazdów z kostki betonowej 8 cm/ kamienia polnego/ elementów betonowych wraz z podbudową</t>
  </si>
  <si>
    <t>Rozbiórka nawierzchni zatoki autobusowej z kostki betonowej 8 cm wraz z podbudową betonową</t>
  </si>
  <si>
    <t>Rozbiórka elementów betonowych - krawężniki, oporniki</t>
  </si>
  <si>
    <t>Rozbiórka elementów kamiennych do ponownego wbudowania (odpad 20%)</t>
  </si>
  <si>
    <t>Rozbiórka elementów betonowych -  obrzeża</t>
  </si>
  <si>
    <t>Rozbiórka ogrodzeń</t>
  </si>
  <si>
    <t>Likwidacja znakowania pionowego</t>
  </si>
  <si>
    <t>Frezowanie nawierzchni ronda</t>
  </si>
  <si>
    <t>- formowanie i zagęszczanie nasypów z przywiezieniem materiału</t>
  </si>
  <si>
    <t>Podbudowa zasadnicza z mieszanki niezwiązanej C90/3 o uziarnieniu 0/31,5  o grubości 15 cm - CPR/ ścieżka rowerowa</t>
  </si>
  <si>
    <t>Podbudowa zasadnicza z mieszanki niezwiązanej C90/3 o uziarnieniu 0/31,5  o grubości 15 cm - chodnik zjazd z kostki</t>
  </si>
  <si>
    <t>Podbudowa zasadnicza z mieszanki niezwiązanej C90/3 o uziarnieniu 0/31,5  o grubości 20 cm - zjazd bitum</t>
  </si>
  <si>
    <t>Warstwa podbudowy pomocniczej z mieszanki niezwiązanej C90/3 o uziarnieniu 0/31,5 o CBR&gt;60% o grubości 15 cm - KR4</t>
  </si>
  <si>
    <t>Warstwa podbudowy pomocniczej z mieszanki niezwiązanej C90/3 o uziarnieniu 0/31,5 o CBR&gt;60% o grubości 30 cm wraz z georusztem komórkowym - KR4</t>
  </si>
  <si>
    <t>Warstwa podbudowy pomocniczej z mieszanki niezwiązanej C90/3 o uziarnieniu 0/31,5 o CBR&gt;60% o grubości 30 cm wraz z georusztem komórkowym- KR4</t>
  </si>
  <si>
    <t>D-04.04.02B</t>
  </si>
  <si>
    <t>Podbudowa zmieszanek MCE</t>
  </si>
  <si>
    <t>D-04.10.01</t>
  </si>
  <si>
    <t>Podbudowa zasadnicza z mieszaknej wykonanych w technologii recyklingu na zimno</t>
  </si>
  <si>
    <t>Podbudowa z mieszanek MCE</t>
  </si>
  <si>
    <t>Podbudowa zasadnicza z betonu cementowego C20/25 o gr. 20cm</t>
  </si>
  <si>
    <t>Podbudowa pomocnicza z kruszywa związanego cementem C3/4 o grubości  15cm -  zatoka autobusowa</t>
  </si>
  <si>
    <t>Koryto wraz z profilowaniem i zagęszczeniem podłoża</t>
  </si>
  <si>
    <t>Koryto wraz z profilowaniem pod DW221</t>
  </si>
  <si>
    <t>Koryto wraz z profilowaniem pod pozostałe elementy drogi</t>
  </si>
  <si>
    <t>Nawierzchnia z kostki kamiennej o gr.  16cm na podsypce cementowo piaskowej o gr. 5cm</t>
  </si>
  <si>
    <t>Nawierzchnia z kostki betonowej o gr.  8cm na podsypce cementowo piaskowej o gr. 5cm - wyspy dzielące</t>
  </si>
  <si>
    <t>Warstwa ścieralna - beton asfaltowy AC5S 50/70, o grubości 4 cm - ciąg pieszo-rowerowy</t>
  </si>
  <si>
    <t>Warstwa ścieralna - beton asfaltowy AC8S. asfalt 50/70 o grubości 4 cm -  KR3, zjazdy bitumiczne/ miejsca postojowe</t>
  </si>
  <si>
    <t xml:space="preserve">Warstwa ścieralna SMA 11, PMB 45/80-65 ; o grubości 4cm - KR4 </t>
  </si>
  <si>
    <t>Warstwa wiążąca - beton asfaltowy AC16W 35/50 o grubości 5 cm - ścieżka rowerowa, ciąg pieszo-rowerowy</t>
  </si>
  <si>
    <t>Warstwa wiążąca - beton asfaltowy AC16W 35/50, o grubości 8 cm - zjazdy</t>
  </si>
  <si>
    <t>Warstwa wiążąca - beton asfaltowy AC16W 35/50 gr. 5 cm - KR4</t>
  </si>
  <si>
    <t>D-05.03.26</t>
  </si>
  <si>
    <t>Wzmocnienie połączenia naw. bitumicznej geosyntetykiem</t>
  </si>
  <si>
    <t xml:space="preserve">Nawierzchnia z kostki betonowej szarej gr. 8cm na podsypce cementowo-piasokwej o gr. 3cm - chodniki </t>
  </si>
  <si>
    <t>Nawierzchnia z brukowej kostki betonowej grafitowej o gr. 8cm na podsypce, gr. 5cm - zjazd</t>
  </si>
  <si>
    <t>Umocnienie skarp poprzez humusowanie (gr. warstwy humusu 15 cm) i obsianie trawą wraz z dowozem ziemi urodzajnej</t>
  </si>
  <si>
    <t>D.06.03.01</t>
  </si>
  <si>
    <t>Umocnienie poboczy</t>
  </si>
  <si>
    <t>Utwardzenie pobocza kruszywem naturalnym stabilizowanym mechanicznie niezwiązanym C90/3, 0/22.4 o grubości  12 cm</t>
  </si>
  <si>
    <t>- oznakowanie grubowarstwowe strukturalne, linie segregacyjne i krawędziowe przerywane</t>
  </si>
  <si>
    <t>- oznakowanie grubowarstwowe, powierzchnie wyłączone z ruchu, przejścia itp,,</t>
  </si>
  <si>
    <t>- oznakowanie grubowarstwowe, strzałki i znaki uzupełniające</t>
  </si>
  <si>
    <t>- przymocowanie do gotowych słupków (lub słupów ośw., sygnalizatorów) tarcz znaków drogowych, typ C i D, folia odblaskowa II generacji, znaki średnie</t>
  </si>
  <si>
    <t>Ustawienie krawężnika betonowego 20x30cm na ławie betonowej C16/20 z oporem</t>
  </si>
  <si>
    <t>Ustawienie krawężnika betonowego 15x30cm na ławie betonowej C16/20 z oporem zjazdy</t>
  </si>
  <si>
    <t xml:space="preserve">Ustawienie krawężników kamiennych o wym. 20x30-stojący/stojący/leżący/wtopiony na ławie betonowej C16/20 z oporem </t>
  </si>
  <si>
    <t>Ustawienie obrzeża betonowego 8x30 cm na ławie betonowej C12/15 z oporem</t>
  </si>
  <si>
    <t>Wykonanie nawierzchnii dotykowej ryflowanej 30x40cm (płyty betonowe z podłużnymi wgłębieniami)</t>
  </si>
  <si>
    <t>Wykonanie nawierzchnii dotykowej z wypustkami 30x30cm</t>
  </si>
  <si>
    <t>Poręcz przy schodach terenowych 3 szt</t>
  </si>
  <si>
    <t>Poręcz przy schodach terenowych</t>
  </si>
  <si>
    <t>D-07.06.02</t>
  </si>
  <si>
    <t>- mechaniczne ścinanie i karczowanie pni wraz z wywiezieniem i utylizacją dłużyc, karpiny i gałęzi oraz uprzątnięciem terenu po wycince; drzewa o średnicy powyżej 76 cm przy użyciu podnośnika montażowego</t>
  </si>
  <si>
    <t>- rozbiórka przepustów pod zjazdami - średnica 400-600 mm</t>
  </si>
  <si>
    <t>Górna warstwa podbudowy zasadniczej z betonu  asfaltowego AC 22P asfalt 35/50 o grubości 7 cm - KR 3 i 4</t>
  </si>
  <si>
    <t>Konstrukcja wsporcza</t>
  </si>
  <si>
    <t>U-1b/a</t>
  </si>
  <si>
    <t>U-5a, 3a/b</t>
  </si>
  <si>
    <t>- ustawienie słupków z rur stalowych i rur stalowych z wysięgnikami dla znaków drogowych, wraz z wykopaniem i zasypaniem dołów z ubiciem warstwami</t>
  </si>
  <si>
    <t xml:space="preserve">zakup, transport i sadzenie drzew liściastych wraz z całkowitą zaprawą dołów oraz zastosowaniem hydroboxów i ekranów przeciw korzennych Pa 14- 16, 250- 300 cm, min. Nx3 (balot, siatka), C100- 150, min. promień korony 0,75m </t>
  </si>
  <si>
    <t>zakup, transport i montaż palików o średnicy 6- 8 cm  wiązaniami dla drzew liściastych- zgodnie z opisem 3 sztuki na 1 drzewo pale pionowe wraz z taśmami stabilizyjącymu (3 tasmy na 1 drzewo)</t>
  </si>
  <si>
    <t>zakup, transport i montaż palików o średnicy 6- 8 cm na rygle poprzeczne 9 szt. 1 drzewo, długość 1 palika około 40 cm</t>
  </si>
  <si>
    <t xml:space="preserve">zakup, transport i sadzanie w całkowicie zaprawione doły z dodatkiem hydrożelu (ilość zgodnie ze wskazaniami danego producenta) krzewów liściastych i iglastych w zagęszczeniu 3 lub 5 szt./m2 30- 40 oraz 40- 60, liczba pędów 3, C4 </t>
  </si>
  <si>
    <t>ściółkowanie drzew warstwą kory na grubość 5 cm promień misy 50 cm dla drzew oraz pod całymi nasadzenia krzewów (łącznie 464 m2)</t>
  </si>
  <si>
    <t>zakup, transport, montaż osłonek na drzewa zabezpieczających przed zgryzaniem i osmykowaniem</t>
  </si>
  <si>
    <t>zakup, transport, montaż oraz stabilizacja zgodnie z technologią wybranego producenta agrowłokniny czarnej o gramaturze nie mniejszej niż 100g/m2 wraz z rozłożeniem na brzegachkamieni polnych pozyskanych w terenie w trakcie budowy</t>
  </si>
  <si>
    <t xml:space="preserve">zakupt, transport, montaż oraz 1 uwodnienie hydrobox 20x34x4 </t>
  </si>
  <si>
    <t>pielęgnacja nasadzonych krzewów liściastych i iglastych, ujęto podlewanie i wymianę- cena za 1 rok</t>
  </si>
  <si>
    <t>pielęgnacja nasadzonych drzew liściastych oraz iglastych, cena za rok, ujęto podlewanie i wymianę gwarancyjną</t>
  </si>
  <si>
    <t>KANALIZACJA DESZCZOWA</t>
  </si>
  <si>
    <t>Budowa wylotu kanału Dn500mm z umocnieniem skarpy i dna w rejonie wylotu</t>
  </si>
  <si>
    <t>Budowa wylotu kanału Dn400mm z umocnieniem skarpy i dna w rejonie wylotu</t>
  </si>
  <si>
    <t>Budowa wylotu kanału Dn300mm z umocnieniem skarpy i dna w rejonie wylotu</t>
  </si>
  <si>
    <t>Budowa separatora lamelowego 20/200 dn1500mm</t>
  </si>
  <si>
    <t>Budowa osadnika dn2000, V=2,5m3</t>
  </si>
  <si>
    <t>Budowa osadnika dn1200, V=1m3</t>
  </si>
  <si>
    <t>Budowa studni betonowej Dn1,2m z piaskownikiem</t>
  </si>
  <si>
    <t xml:space="preserve">Budowa studni betonowej Dn1,2m </t>
  </si>
  <si>
    <t>Budowa studni betonowej Dn0,5m z wpustem ulicznym</t>
  </si>
  <si>
    <t>Budowa kanału Dw500mm z rur GRP SN10</t>
  </si>
  <si>
    <t>Budowa kanału Dw400mm z rur GRP SN10</t>
  </si>
  <si>
    <t>Budowa kanału Dw300mm z rur GRP SN10</t>
  </si>
  <si>
    <t>Budowa kanału Dw250mm z rur GRP SN10</t>
  </si>
  <si>
    <t>Budowa przykanalików Dw200mm z rur GRP SN10</t>
  </si>
  <si>
    <t>D-03.02.01</t>
  </si>
  <si>
    <t>SIEĆ WODOCIĄGOWA</t>
  </si>
  <si>
    <t>Demontaż istniejącej sieci wodociągowej z obiektami na sieci</t>
  </si>
  <si>
    <t>Montaż rury osłonowej Dz200mm z PE, SDR 17, PE100 RC, PN-10</t>
  </si>
  <si>
    <t>D-01.03.05</t>
  </si>
  <si>
    <t>D-01.03.06</t>
  </si>
  <si>
    <t>Demontaż istniejącej sieci gazowej z obiektami na sieci</t>
  </si>
  <si>
    <t>Branża Melioracyjna</t>
  </si>
  <si>
    <t>KOLIZJA NR 1 - Przepust P-1 - rów melioracyjny RA-2 - Km 6+586,76</t>
  </si>
  <si>
    <t xml:space="preserve">KOLIZJA NR 2 - Kolektor P-2 -  Km 8+591,44
</t>
  </si>
  <si>
    <t>KOLIZJA NR 3 - Przepust P - 3 - rów melioracyjny R-1 - Km 9+659,31</t>
  </si>
  <si>
    <t>Razem wartość kosztorysowa - Branża melioracje</t>
  </si>
  <si>
    <t>Ogólne</t>
  </si>
  <si>
    <t>D.07.07.01</t>
  </si>
  <si>
    <t>Tyczenie stanowisk słupowych i trasy linii kablowej oraz pomiary powykonawcze geodezyjne wykonane przez geodetę</t>
  </si>
  <si>
    <t>Badanie linii kablowej nn</t>
  </si>
  <si>
    <t>Badanie uziemienia</t>
  </si>
  <si>
    <t>Badanie ochrony przeciwporażeniowej</t>
  </si>
  <si>
    <t>Badanie parametrów fotometrycznych oświetlenia</t>
  </si>
  <si>
    <t>Układanie bednarki w rowach kablowych - bednarka do 120 mm2</t>
  </si>
  <si>
    <t xml:space="preserve">Układanie kabli YAKXS 4x35mm2 w rowach kablowych, rurach, kanalach </t>
  </si>
  <si>
    <t>Wykopy mechaniczne pod stanowisko słupa</t>
  </si>
  <si>
    <t>stan.</t>
  </si>
  <si>
    <t>Przestawienie słupa oświetleniowego wraz z oprawą do nowej lokalizacji</t>
  </si>
  <si>
    <t>Układanie rur ochronnych z PCW o średnicy do 110 mm w wykopie</t>
  </si>
  <si>
    <t>Montaż uziomów szpilkowych o długości do 3 m w gruncie kat. III</t>
  </si>
  <si>
    <t>uziom</t>
  </si>
  <si>
    <t>Demontaż słupów oświetleniowych o masie do 100kg</t>
  </si>
  <si>
    <t>Demontaż opraw oświetlenia zewnętrznego</t>
  </si>
  <si>
    <t>Demontaż wysięgników o masie do 30kg</t>
  </si>
  <si>
    <t>Demontaż linii kablowej nn</t>
  </si>
  <si>
    <t>Montaż i stawianie słupów oświetleniowych o masie do 100 kg</t>
  </si>
  <si>
    <t>Tablica bezpiecznikowa wnękowa</t>
  </si>
  <si>
    <t>Montaż opraw oświetlenia zewnętrznego LED o mocy 150 W, rozsył asymetryczny - doświetlenie przejść dla pieszych</t>
  </si>
  <si>
    <t>Montaż przewodów do opraw oświetleniowych - wciąganie w słupy, rury osłonowe i wysięgniki przy wysokości latarń do 10 m</t>
  </si>
  <si>
    <t>Montaż skrzynki oświetlenia ulicznego</t>
  </si>
  <si>
    <t>Montaż opraw oświetlenia zewnętrznego LED o mocy 115 W na wysięgniku</t>
  </si>
  <si>
    <t>Montaż wysięgników rurowych o masie do 30 kg na słupie</t>
  </si>
  <si>
    <t>Demontaż linii napowietrznych nn</t>
  </si>
  <si>
    <t>Tyczenie stanowisk słupowych i trasy linii kablowej przez geodetę</t>
  </si>
  <si>
    <t>Wykopy mechaniczne pod stanowisko słupowe 1-żerdziowe</t>
  </si>
  <si>
    <t>stan</t>
  </si>
  <si>
    <t>Pomiar powykonawczy geodezyjny wykonany przez geodetę</t>
  </si>
  <si>
    <t>D.01.03.01</t>
  </si>
  <si>
    <t>D.01.03.02</t>
  </si>
  <si>
    <t>Kopanie rowów dla kabli, mechanicznie, grunt kategorii III-IV</t>
  </si>
  <si>
    <t>Demontaż przewodów roboczych YAKXS 4x120mm2</t>
  </si>
  <si>
    <t xml:space="preserve">Układanie kabli w rowach kablowych, rurach, kanałach - ręcznie, przykrycie folią -   kabel YAKXS 4 x 120mm2 </t>
  </si>
  <si>
    <t>Wykonanie mufy kablowej nn</t>
  </si>
  <si>
    <t>Zasypanie rowów dla kabli, mechanicznie, grunt kategorii III-IV</t>
  </si>
  <si>
    <t>Montaż odgromników na słupach  -  Ogranicznik przepięć ASA440/10BO+C+M</t>
  </si>
  <si>
    <t>Montaż i zawieszenie przewodów roboczych, AsXSn 4x70·mm2- montaż istniejących przewodów w przęśle z proj slupem</t>
  </si>
  <si>
    <t>Montaż przyłącza izolowanego AsXSn 4x16mm2 dl 20m</t>
  </si>
  <si>
    <t>Demontaż przyłącza napowietrznego</t>
  </si>
  <si>
    <t>przyłącze</t>
  </si>
  <si>
    <t>Odkopanie i demontaż słupów żelbetowych sprzętem mechanicznym z zasypaniem wykopu, pojedynczy</t>
  </si>
  <si>
    <t xml:space="preserve">Badanie linii napowietrzn, kablowych na nap. do 1kV </t>
  </si>
  <si>
    <t>Branża teletechniczna</t>
  </si>
  <si>
    <t>D.01.03.04A</t>
  </si>
  <si>
    <t>BUDOWA KANAŁU TECHNOLOGICZNEGO</t>
  </si>
  <si>
    <t>Budowa studni kablowych typ SKO-2g typu lekkiego wraz z pokrywą zabezpieczającą przed ingerencją osób nieuprawnionych</t>
  </si>
  <si>
    <t>Budowa kanału technologicznego ulicznego o profilu KTu</t>
  </si>
  <si>
    <t>Budowa kanału technologicznego przepustowego o profilu KTp</t>
  </si>
  <si>
    <t>Razem BUDOWA KANAŁU TECHNOLOGICZNEGO</t>
  </si>
  <si>
    <t>D.01.03.04</t>
  </si>
  <si>
    <t>PRZEBUDOWA SIECI ORANGE</t>
  </si>
  <si>
    <t>Budowa obiektów ochronnych</t>
  </si>
  <si>
    <t>Przebudowa kabli miedzianych</t>
  </si>
  <si>
    <t>Razem PRZEBUDOWA SIECI ORANGE</t>
  </si>
  <si>
    <t>PRZEBUDOWA SIECI ORANGE - kolizja</t>
  </si>
  <si>
    <t>Razem PRZEBUDOWA SIECI ORANGE - kolizja</t>
  </si>
  <si>
    <t>Razem wartość kosztorysowa - Branża teletechniczna</t>
  </si>
  <si>
    <t>Przebudowa kanalizacji pierwotnej - redulacja wysokościowa studni</t>
  </si>
  <si>
    <t>Przebudowa kabli miedzianych i światłowodowych</t>
  </si>
  <si>
    <t>nn BĄKOWO 1 km 8+350</t>
  </si>
  <si>
    <t>Razem usunięcie kolizji nn BĄKOWO 1 km 8+350</t>
  </si>
  <si>
    <t>Ułożenie rur osłonowych PVC  - rura RHDPE 110</t>
  </si>
  <si>
    <t>Montaż i stawianie słupów linii jednotorowych dla płaskiego układu przewodów - słup   K-10,5/E15</t>
  </si>
  <si>
    <t>Montaż i stawianie słupów linii jednotorowych dla płaskiego układu przewodów - słup   P-10,5/E4,3</t>
  </si>
  <si>
    <t xml:space="preserve">Demontaż przewodów roboczych AsXSn 4x70·mm2 </t>
  </si>
  <si>
    <t>Odkopanie i demontaż słupów żelbetowych sprzętem mechanicznym z zasypaniem wykopu, rozkraczny</t>
  </si>
  <si>
    <t>Istniejąca szafa oświetleniowa przy stacji benzynowej na Kowalach, DW221 wł. Stacja Benzynowa</t>
  </si>
  <si>
    <t>Kopanie rowów dla kabli ręcznie w gruncie kat. III-IV: 0.8*0.4*6</t>
  </si>
  <si>
    <t>Nasypanie warstwy piasku na dnie rowu kablowego o szerokości do 0,4 m: 0,2*0,4*6</t>
  </si>
  <si>
    <t>Zasypywanie rowów dla kabli wykonanych ręcznie w gruncie kat. III: 0.6*0.4*6</t>
  </si>
  <si>
    <t>Ułożenie linii kablowej po nowej trasie</t>
  </si>
  <si>
    <t>Przestawienie słupa oświetleniowego wraz z oprawą</t>
  </si>
  <si>
    <t>Istniejąca szafa oświetleniowa przy rondzie na Kowalach, DW221 km 6+940, ul.Ordynacka</t>
  </si>
  <si>
    <t>Kopanie rowów dla kabli ręcznie w gruncie kat. III-IV: 0.8*0.4*267</t>
  </si>
  <si>
    <t>Nasypanie warstwy piasku na dnie rowu kablowego o szerokości do 0,4 m: 0,2*0,4*267</t>
  </si>
  <si>
    <t>Zasypywanie rowów dla kabli wykonanych ręcznie w gruncie kat. III: 0.6*0.4*318</t>
  </si>
  <si>
    <t>Istniejąca szafa oświetleniowa w Bąkowie, DW221 km 7+625, ul. Wieczornych Mgieł</t>
  </si>
  <si>
    <t>Kopanie rowów dla kabli ręcznie w gruncie kat. III-IV: 0.8*0.4*769</t>
  </si>
  <si>
    <t>Nasypanie warstwy piasku na dnie rowu kablowego o szerokości do 0,4 m: 0,2*0,4*769</t>
  </si>
  <si>
    <t>Zasypywanie rowów dla kabli wykonanych ręcznie w gruncie kat. III: 0.6*0.4*769</t>
  </si>
  <si>
    <t>Istniejąca szafa oświetleniowa SO-5679 w Bąkowie, DW221</t>
  </si>
  <si>
    <t>Istniejąca szafa oświetleniowa w Bąkowie, DW221 km 8+800, ul. Otomińska</t>
  </si>
  <si>
    <t>Kopanie rowów dla kabli ręcznie w gruncie kat. III-IV: 0.8*0.4*405</t>
  </si>
  <si>
    <t>Nasypanie warstwy piasku na dnie rowu kablowego o szerokości do 0,4 m: 0,2*0,4*405</t>
  </si>
  <si>
    <t>Zasypywanie rowów dla kabli wykonanych ręcznie w gruncie kat. III: 0.6*0.4*405</t>
  </si>
  <si>
    <t>Projektowana szafa oświetleniowa SOU-Bąkowo 1 w Bąkowie, DW221 km 8+550</t>
  </si>
  <si>
    <t>Kopanie rowów dla kabli ręcznie w gruncie kat. III-IV: 0.8*0.4*677</t>
  </si>
  <si>
    <t>Nasypanie warstwy piasku na dnie rowu kablowego o szerokości do 0,4 m: 0,2*0,4*677</t>
  </si>
  <si>
    <t>Zasypywanie rowów dla kabli wykonanych ręcznie w gruncie kat. III: 0.6*0.4*677</t>
  </si>
  <si>
    <t>Projektowana szafa oświetleniowa SOU-Lublewo 2 w Lublewie, DW221 km 9+800</t>
  </si>
  <si>
    <t>Kopanie rowów dla kabli ręcznie w gruncie kat. III-IV: 0.8*0.4*674</t>
  </si>
  <si>
    <t>Nasypanie warstwy piasku na dnie rowu kablowego o szerokości do 0,4 m: 0,2*0,4*674</t>
  </si>
  <si>
    <t>Zasypywanie rowów dla kabli wykonanych ręcznie w gruncie kat. III: 0.6*0.4*674</t>
  </si>
  <si>
    <t>Istniejąca szafa oświetleniowa SO-5016 w Lublewie, DW221 km 9+910</t>
  </si>
  <si>
    <t>Kopanie rowów dla kabli ręcznie w gruncie kat. III-IV: 0.8*0.4*452</t>
  </si>
  <si>
    <t>Nasypanie warstwy piasku na dnie rowu kablowego o szerokości do 0,4 m: 0,2*0,4*452</t>
  </si>
  <si>
    <t>Zasypywanie rowów dla kabli wykonanych ręcznie w gruncie kat. III: 0.6*0.4*452</t>
  </si>
  <si>
    <t>Budowa studni betonowej Dn1,5m</t>
  </si>
  <si>
    <t>Budowa separatora lamelowego 6/60 dn1200mm</t>
  </si>
  <si>
    <t>D-03.05.01</t>
  </si>
  <si>
    <t>Powierzchnia płyt żelbetowych wielotworowych 100x75x12,5 cm w dnie zbiornika, otwory wypełnione kruszywem  0-31,5mm na warstwie podkładowej  cementowo- piaskowej gr. 5 cm</t>
  </si>
  <si>
    <t>Powierzchnia betonowych pły ażurowych 60x40x10 cm w skarpach zbiornika, otwory wypełnione kruszywem  0-31,5mm na warstwie podkładowej  cementowo- piaskowej gr. 5 cm</t>
  </si>
  <si>
    <t>Powierzchnia warstwy humusu obsianej mieszanką traw gr. 15cm w skarpach zbiornika i na poziomie terenu</t>
  </si>
  <si>
    <t>Powierzchnia geomembrany pod warstwę dociążającą</t>
  </si>
  <si>
    <t>Objętość wykopu pod zbiornik</t>
  </si>
  <si>
    <t>Objętość warstwy dociążającej zbiornika</t>
  </si>
  <si>
    <t>Objętość ziemi na wykonanie obwałowania zbiornika</t>
  </si>
  <si>
    <t xml:space="preserve">Objętość zdjętej warstwy humusu gr. 0,3m </t>
  </si>
  <si>
    <t>Długość zjazdu do zbiornika. Zjazd o szerokości 4,0m umocniony płytami żelbetowymi wielootworowymi 100x75x12,5 cm. Skarpy zjazdu umocnione płytami betonowymi ażurowymi 60x40x10 cm.</t>
  </si>
  <si>
    <t>Przebudowa wodociągu Dz 125mm z PE, SDR 11, PE100 RC, PN-16</t>
  </si>
  <si>
    <t>Przebudowa przyłącza sieci gazowej średniego ciśnienia dn32mm
z rur PE100 RC typ 2 lub 3 SDR 11</t>
  </si>
  <si>
    <t>Przebudowa sieci gazowej średniego ciśnienia dn90mm z rur PE100 RC typ 2 lub 3 SDR 17</t>
  </si>
  <si>
    <t>Przebudowa sieci gazowej średniego ciśnienia dn125mm z rur PE100 RC typ 2 lub 3 SDR 17</t>
  </si>
  <si>
    <t>Przebudowa sieci gazowej średniego ciśnienia dn180mm z rur PE100 RC typ 2 lub 3 SDR 17</t>
  </si>
  <si>
    <t>Montaż rury osłonowej dn160mm z rur PE100 RC typ 2 lub 3 SDR 17</t>
  </si>
  <si>
    <t>Montaż rury osłonowej dn200mm z rur PE100 RC typ 2 lub 3 SDR 17</t>
  </si>
  <si>
    <t>Montaż rury osłonowej dn280mm z rur PE100 RC typ 2 lub 3 SDR 17</t>
  </si>
  <si>
    <t>Montaż zespołu zaworowo- upustowego z obustronnymi zasuwami klinowym DN180mm
i z króćcami PE do zgrzewania</t>
  </si>
  <si>
    <t>Zbiorniki retencyjne</t>
  </si>
  <si>
    <t>SIEĆ WODOCIĄGOWA - koszt gestora sieci</t>
  </si>
  <si>
    <t>SIEĆ GAZOWA ŚREDNIEGO I NISKIEGO CIŚNIENIA - kolizja</t>
  </si>
  <si>
    <t>SIEĆ GAZOWA ŚREDNIEGO I NISKIEGO CIŚNIENIA - koszt gestora sieci</t>
  </si>
  <si>
    <t>D.04.03.01</t>
  </si>
  <si>
    <t>Oczyszczenie i skropienie podbudowy warstw niebitumicznych</t>
  </si>
  <si>
    <t>Oczyszczenie i skropienie warstw bitumicznych z betonu asfaltowego</t>
  </si>
  <si>
    <t>Oczyszczenie i skropienie warstw konstrukcyjnych</t>
  </si>
  <si>
    <t xml:space="preserve">U-03.06.01 </t>
  </si>
  <si>
    <t>Warstwa mrozoochronna (odsączająca*) z mieszanki niezwiązanej lub z gruntu niewysadzinowego, CBR&gt;35% (*k≥8m/dobę w przypadku pełnienia funkcji odsączającej o grubości 28cm</t>
  </si>
  <si>
    <t>Warstwa ulepszonego podłoża z gruntu stabilizowanego spoiwem hydraulicznym C0,4/0,5 lub wapnem Rc0,5j o grubości 25cm</t>
  </si>
  <si>
    <t xml:space="preserve">Warstwa ścieralna SMA 8, PMB 45/80-65 - nawierzchnia cicha ; o grubości 4cm - KR4 </t>
  </si>
  <si>
    <t>Warstwa mrozoochronna z gruntu stabilizowanego cementem C1,5/2 ≤ 4,0 MPa lub wapnem RC1,0 o grubości 30cm</t>
  </si>
  <si>
    <t>D.05.03.23</t>
  </si>
  <si>
    <t>Warstwa ścieralna SMA 8, PMB 45/80-65 - nawierzchnia cicha ; ; o grubości 4cm -   remont nawierzchni</t>
  </si>
  <si>
    <t>Umocnienia dna rowu typ 1 (dla 3%≤i&lt;6%) -  elementami prefabrykowanymi</t>
  </si>
  <si>
    <t>BRANŻA SANITARNA</t>
  </si>
  <si>
    <t>BRANŻA MELIORACYJNA</t>
  </si>
  <si>
    <t>BRANŻA ELEKTRYCZNA</t>
  </si>
  <si>
    <t>BRANŻA DROGOWA I ZIELEŃ</t>
  </si>
  <si>
    <t>Koszty związane z nadzorem przyrodniczym</t>
  </si>
  <si>
    <t xml:space="preserve">Wykonanie, utrzymanie oraz likwidacja tymczasowej organizacji ruchu </t>
  </si>
  <si>
    <t>Koszty związane z wykonaniem prac saperskich</t>
  </si>
  <si>
    <t xml:space="preserve">Koszty związane z nadzorem archeologicznym </t>
  </si>
  <si>
    <t>1.1</t>
  </si>
  <si>
    <t>1.2</t>
  </si>
  <si>
    <t>1.3</t>
  </si>
  <si>
    <t>1.4</t>
  </si>
  <si>
    <t>Ustawienie krawężników kamiennych o wym. 20x30-stojący/stojący/leżący/wtopiony na ławie betonowej C16/20 z oporem (krawężnik z rozbiórki)</t>
  </si>
  <si>
    <r>
      <rPr>
        <sz val="8"/>
        <rFont val="Arial"/>
        <family val="2"/>
        <charset val="238"/>
      </rPr>
      <t>Koszt dostosowania się do wymagań ogólnych zawartych w Specyfikacji Technicznej D-M.00.00.00 - wg SST D-M.00.00.00 w tym m.in.: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-Opracowanie i dostarczenie dokumentacji realizacyjno-technologicznej i dokumentacji powykonawczej - wg pkt. 8.4.2 oraz  9.3 SST D-M.00.00.00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-Koszt utrzymania dróg, po których odbywać się będzie ruch związany z budową oraz ich odbudową i ew. uszkodzonych budynków w ich sąsiedztwie - wg pkt. 9.5 SST D-M.00.00.00</t>
    </r>
    <r>
      <rPr>
        <sz val="8"/>
        <color rgb="FFFF0000"/>
        <rFont val="Arial"/>
        <family val="2"/>
        <charset val="238"/>
      </rPr>
      <t xml:space="preserve">
</t>
    </r>
    <r>
      <rPr>
        <b/>
        <sz val="8"/>
        <rFont val="Arial"/>
        <family val="2"/>
        <charset val="238"/>
      </rPr>
      <t>*wartość niniejszej pozycji nie może być wyższa niż 2,5% całkowitej wartości oferty netto</t>
    </r>
  </si>
  <si>
    <t>KOSZTORYS OFERTOWY - odcinek A1</t>
  </si>
  <si>
    <t>Kosztorys ofertowy - PROMOCJA</t>
  </si>
  <si>
    <t>Tablica informacyjna o wymiarach 120cm x 240 cm wraz z konstrukcją wsporczą zgodnie z opisem w Zał. nr 1 do Umowy</t>
  </si>
  <si>
    <t>RAZEM PROMOCJA NETTO</t>
  </si>
  <si>
    <t>RAZEM WARTOŚĆ ZŁ NETTO</t>
  </si>
  <si>
    <t>PODATEK VAT 23%</t>
  </si>
  <si>
    <t>RAZEM WARTOŚĆ ZŁ BRUTTO</t>
  </si>
  <si>
    <r>
      <t xml:space="preserve">„Rozbudowa drogi wojewódzkiej nr 221 na odcinku od Jankowa do Obwodnicy Kościerzyny - Odcinek A
 - odcinek od m. Jankowo do m. Kolbudy w podziale na dwa odcinki:
- odcinek A1: od km ok. 6+585 do km 9+850,
    - odcinek A2: od km 9+850 do km ok. 14+645”.
  </t>
    </r>
    <r>
      <rPr>
        <b/>
        <i/>
        <sz val="12"/>
        <rFont val="Calibri"/>
        <family val="2"/>
        <charset val="238"/>
        <scheme val="minor"/>
      </rPr>
      <t xml:space="preserve"> odcinek A1: od km ok. 6+585 do km 9+850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</si>
</sst>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0"/>
    <numFmt numFmtId="166" formatCode="0.000"/>
    <numFmt numFmtId="167" formatCode="#,##0.00\ _z_ł"/>
  </numFmts>
  <fonts count="36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name val="Arial CE"/>
      <family val="2"/>
    </font>
    <font>
      <sz val="10"/>
      <name val="Arial"/>
      <family val="2"/>
      <charset val="238"/>
    </font>
    <font>
      <sz val="8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rgb="FFFF0000"/>
      <name val="Arial Narrow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8"/>
      <color indexed="64"/>
      <name val="Arial"/>
      <family val="2"/>
      <charset val="238"/>
    </font>
    <font>
      <sz val="8"/>
      <color indexed="64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theme="1"/>
      <name val="Arial"/>
      <family val="2"/>
      <charset val="238"/>
    </font>
    <font>
      <sz val="10"/>
      <color indexed="64"/>
      <name val="Arial"/>
      <family val="2"/>
      <charset val="238"/>
    </font>
    <font>
      <sz val="10"/>
      <color indexed="64"/>
      <name val="Arial"/>
      <family val="2"/>
      <charset val="238"/>
    </font>
    <font>
      <sz val="10"/>
      <color indexed="81"/>
      <name val="Tahoma"/>
      <family val="2"/>
      <charset val="238"/>
    </font>
    <font>
      <b/>
      <sz val="10"/>
      <color indexed="81"/>
      <name val="Tahoma"/>
      <family val="2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scheme val="minor"/>
    </font>
    <font>
      <i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6"/>
      <name val="Times New Roman"/>
      <family val="1"/>
      <charset val="238"/>
    </font>
    <font>
      <sz val="11"/>
      <color theme="1"/>
      <name val="Calibri"/>
      <family val="2"/>
    </font>
    <font>
      <sz val="10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5" fillId="0" borderId="0"/>
    <xf numFmtId="0" fontId="5" fillId="0" borderId="0"/>
    <xf numFmtId="164" fontId="6" fillId="0" borderId="0" applyFill="0" applyBorder="0" applyAlignment="0" applyProtection="0"/>
    <xf numFmtId="0" fontId="17" fillId="0" borderId="0"/>
    <xf numFmtId="0" fontId="1" fillId="0" borderId="0"/>
    <xf numFmtId="0" fontId="19" fillId="0" borderId="0"/>
    <xf numFmtId="0" fontId="20" fillId="0" borderId="0"/>
    <xf numFmtId="0" fontId="6" fillId="0" borderId="0"/>
    <xf numFmtId="0" fontId="23" fillId="6" borderId="7">
      <alignment horizontal="left" vertical="center" wrapText="1"/>
    </xf>
    <xf numFmtId="0" fontId="30" fillId="0" borderId="0"/>
  </cellStyleXfs>
  <cellXfs count="161">
    <xf numFmtId="0" fontId="0" fillId="0" borderId="0" xfId="0"/>
    <xf numFmtId="0" fontId="4" fillId="0" borderId="0" xfId="3" applyFont="1"/>
    <xf numFmtId="0" fontId="3" fillId="0" borderId="0" xfId="3" applyFont="1"/>
    <xf numFmtId="0" fontId="8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0" fontId="8" fillId="0" borderId="0" xfId="3" applyFont="1"/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2" fontId="2" fillId="0" borderId="4" xfId="3" applyNumberFormat="1" applyFont="1" applyBorder="1" applyAlignment="1">
      <alignment horizontal="center" vertical="center"/>
    </xf>
    <xf numFmtId="2" fontId="2" fillId="0" borderId="3" xfId="3" applyNumberFormat="1" applyFont="1" applyBorder="1" applyAlignment="1">
      <alignment horizontal="center" vertical="center"/>
    </xf>
    <xf numFmtId="2" fontId="2" fillId="0" borderId="5" xfId="3" applyNumberFormat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16" fillId="4" borderId="1" xfId="0" applyFont="1" applyFill="1" applyBorder="1" applyAlignment="1">
      <alignment vertical="center" wrapText="1"/>
    </xf>
    <xf numFmtId="0" fontId="16" fillId="4" borderId="2" xfId="0" applyFont="1" applyFill="1" applyBorder="1" applyAlignment="1">
      <alignment vertical="center" wrapText="1"/>
    </xf>
    <xf numFmtId="0" fontId="16" fillId="0" borderId="0" xfId="0" applyFont="1" applyAlignment="1">
      <alignment vertical="center" wrapText="1"/>
    </xf>
    <xf numFmtId="49" fontId="3" fillId="0" borderId="0" xfId="3" applyNumberFormat="1" applyFont="1" applyAlignment="1">
      <alignment horizontal="left" vertical="center" wrapText="1"/>
    </xf>
    <xf numFmtId="44" fontId="3" fillId="0" borderId="0" xfId="3" applyNumberFormat="1" applyFont="1"/>
    <xf numFmtId="3" fontId="3" fillId="0" borderId="0" xfId="3" applyNumberFormat="1" applyFont="1"/>
    <xf numFmtId="1" fontId="3" fillId="0" borderId="0" xfId="3" applyNumberFormat="1" applyFont="1" applyAlignment="1">
      <alignment horizontal="center"/>
    </xf>
    <xf numFmtId="1" fontId="7" fillId="0" borderId="0" xfId="3" applyNumberFormat="1" applyFont="1" applyAlignment="1">
      <alignment horizontal="center" vertical="center"/>
    </xf>
    <xf numFmtId="2" fontId="3" fillId="0" borderId="0" xfId="3" applyNumberFormat="1" applyFont="1" applyAlignment="1">
      <alignment horizontal="center" vertical="center"/>
    </xf>
    <xf numFmtId="44" fontId="3" fillId="0" borderId="0" xfId="3" applyNumberFormat="1" applyFont="1" applyAlignment="1">
      <alignment horizontal="center" vertical="center"/>
    </xf>
    <xf numFmtId="0" fontId="25" fillId="4" borderId="8" xfId="0" applyFont="1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44" fontId="10" fillId="3" borderId="6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44" fontId="10" fillId="2" borderId="6" xfId="0" applyNumberFormat="1" applyFont="1" applyFill="1" applyBorder="1" applyAlignment="1">
      <alignment horizontal="center" vertical="center" wrapText="1"/>
    </xf>
    <xf numFmtId="1" fontId="11" fillId="0" borderId="8" xfId="3" applyNumberFormat="1" applyFont="1" applyBorder="1" applyAlignment="1">
      <alignment horizontal="center" vertical="center"/>
    </xf>
    <xf numFmtId="44" fontId="11" fillId="0" borderId="6" xfId="3" applyNumberFormat="1" applyFont="1" applyBorder="1" applyAlignment="1">
      <alignment horizontal="center" vertical="center"/>
    </xf>
    <xf numFmtId="44" fontId="10" fillId="4" borderId="6" xfId="0" applyNumberFormat="1" applyFont="1" applyFill="1" applyBorder="1" applyAlignment="1">
      <alignment horizontal="center" vertical="center" wrapText="1"/>
    </xf>
    <xf numFmtId="1" fontId="11" fillId="0" borderId="8" xfId="3" applyNumberFormat="1" applyFont="1" applyBorder="1" applyAlignment="1">
      <alignment horizontal="center" vertical="center" wrapText="1"/>
    </xf>
    <xf numFmtId="0" fontId="15" fillId="3" borderId="8" xfId="7" applyFont="1" applyFill="1" applyBorder="1" applyAlignment="1">
      <alignment vertical="center" wrapText="1"/>
    </xf>
    <xf numFmtId="44" fontId="15" fillId="3" borderId="6" xfId="7" applyNumberFormat="1" applyFont="1" applyFill="1" applyBorder="1" applyAlignment="1">
      <alignment vertical="center" wrapText="1"/>
    </xf>
    <xf numFmtId="0" fontId="16" fillId="3" borderId="8" xfId="7" applyFont="1" applyFill="1" applyBorder="1" applyAlignment="1">
      <alignment vertical="top" wrapText="1"/>
    </xf>
    <xf numFmtId="44" fontId="16" fillId="3" borderId="6" xfId="7" applyNumberFormat="1" applyFont="1" applyFill="1" applyBorder="1" applyAlignment="1">
      <alignment vertical="top" wrapText="1"/>
    </xf>
    <xf numFmtId="0" fontId="16" fillId="2" borderId="8" xfId="7" applyFont="1" applyFill="1" applyBorder="1" applyAlignment="1">
      <alignment vertical="top" wrapText="1"/>
    </xf>
    <xf numFmtId="44" fontId="16" fillId="2" borderId="6" xfId="7" applyNumberFormat="1" applyFont="1" applyFill="1" applyBorder="1" applyAlignment="1">
      <alignment vertical="top" wrapText="1"/>
    </xf>
    <xf numFmtId="1" fontId="16" fillId="0" borderId="8" xfId="7" applyNumberFormat="1" applyFont="1" applyBorder="1" applyAlignment="1">
      <alignment horizontal="center" vertical="center" wrapText="1"/>
    </xf>
    <xf numFmtId="44" fontId="16" fillId="0" borderId="6" xfId="7" applyNumberFormat="1" applyFont="1" applyBorder="1" applyAlignment="1">
      <alignment horizontal="center" vertical="center" wrapText="1"/>
    </xf>
    <xf numFmtId="0" fontId="16" fillId="4" borderId="8" xfId="7" applyFont="1" applyFill="1" applyBorder="1" applyAlignment="1">
      <alignment vertical="top" wrapText="1"/>
    </xf>
    <xf numFmtId="44" fontId="15" fillId="4" borderId="6" xfId="7" applyNumberFormat="1" applyFont="1" applyFill="1" applyBorder="1" applyAlignment="1">
      <alignment horizontal="right" vertical="top" wrapText="1"/>
    </xf>
    <xf numFmtId="0" fontId="15" fillId="3" borderId="11" xfId="7" applyFont="1" applyFill="1" applyBorder="1" applyAlignment="1">
      <alignment horizontal="center" vertical="center" wrapText="1"/>
    </xf>
    <xf numFmtId="0" fontId="15" fillId="3" borderId="11" xfId="7" applyFont="1" applyFill="1" applyBorder="1" applyAlignment="1">
      <alignment horizontal="left" vertical="center" wrapText="1"/>
    </xf>
    <xf numFmtId="0" fontId="15" fillId="3" borderId="11" xfId="7" applyFont="1" applyFill="1" applyBorder="1" applyAlignment="1">
      <alignment vertical="center" wrapText="1"/>
    </xf>
    <xf numFmtId="44" fontId="15" fillId="3" borderId="11" xfId="7" applyNumberFormat="1" applyFont="1" applyFill="1" applyBorder="1" applyAlignment="1">
      <alignment vertical="center" wrapText="1"/>
    </xf>
    <xf numFmtId="0" fontId="16" fillId="3" borderId="11" xfId="7" applyFont="1" applyFill="1" applyBorder="1" applyAlignment="1">
      <alignment vertical="top" wrapText="1"/>
    </xf>
    <xf numFmtId="0" fontId="16" fillId="3" borderId="11" xfId="7" applyFont="1" applyFill="1" applyBorder="1" applyAlignment="1">
      <alignment horizontal="left" vertical="top" wrapText="1"/>
    </xf>
    <xf numFmtId="0" fontId="16" fillId="3" borderId="11" xfId="7" applyFont="1" applyFill="1" applyBorder="1" applyAlignment="1">
      <alignment horizontal="center" vertical="top" wrapText="1"/>
    </xf>
    <xf numFmtId="44" fontId="16" fillId="3" borderId="11" xfId="7" applyNumberFormat="1" applyFont="1" applyFill="1" applyBorder="1" applyAlignment="1">
      <alignment vertical="top" wrapText="1"/>
    </xf>
    <xf numFmtId="0" fontId="16" fillId="2" borderId="11" xfId="7" applyFont="1" applyFill="1" applyBorder="1" applyAlignment="1">
      <alignment vertical="top" wrapText="1"/>
    </xf>
    <xf numFmtId="0" fontId="16" fillId="2" borderId="11" xfId="7" applyFont="1" applyFill="1" applyBorder="1" applyAlignment="1">
      <alignment horizontal="left" vertical="top" wrapText="1"/>
    </xf>
    <xf numFmtId="0" fontId="16" fillId="2" borderId="11" xfId="7" applyFont="1" applyFill="1" applyBorder="1" applyAlignment="1">
      <alignment horizontal="center" vertical="top" wrapText="1"/>
    </xf>
    <xf numFmtId="44" fontId="16" fillId="2" borderId="11" xfId="7" applyNumberFormat="1" applyFont="1" applyFill="1" applyBorder="1" applyAlignment="1">
      <alignment vertical="top" wrapText="1"/>
    </xf>
    <xf numFmtId="0" fontId="16" fillId="0" borderId="8" xfId="7" applyFont="1" applyBorder="1" applyAlignment="1">
      <alignment horizontal="center" vertical="center" wrapText="1"/>
    </xf>
    <xf numFmtId="0" fontId="16" fillId="0" borderId="11" xfId="7" applyFont="1" applyBorder="1" applyAlignment="1">
      <alignment horizontal="center" vertical="center" wrapText="1"/>
    </xf>
    <xf numFmtId="0" fontId="16" fillId="0" borderId="11" xfId="7" applyFont="1" applyBorder="1" applyAlignment="1">
      <alignment horizontal="left" vertical="center" wrapText="1"/>
    </xf>
    <xf numFmtId="44" fontId="16" fillId="0" borderId="11" xfId="7" applyNumberFormat="1" applyFont="1" applyBorder="1" applyAlignment="1">
      <alignment horizontal="right" vertical="center" wrapText="1"/>
    </xf>
    <xf numFmtId="0" fontId="16" fillId="4" borderId="11" xfId="7" applyFont="1" applyFill="1" applyBorder="1" applyAlignment="1">
      <alignment vertical="top" wrapText="1"/>
    </xf>
    <xf numFmtId="0" fontId="16" fillId="4" borderId="11" xfId="7" applyFont="1" applyFill="1" applyBorder="1" applyAlignment="1">
      <alignment horizontal="right" vertical="top" wrapText="1"/>
    </xf>
    <xf numFmtId="0" fontId="16" fillId="4" borderId="11" xfId="7" applyFont="1" applyFill="1" applyBorder="1" applyAlignment="1">
      <alignment horizontal="center" vertical="top" wrapText="1"/>
    </xf>
    <xf numFmtId="44" fontId="16" fillId="4" borderId="11" xfId="7" applyNumberFormat="1" applyFont="1" applyFill="1" applyBorder="1" applyAlignment="1">
      <alignment vertical="top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center" vertical="center" wrapText="1"/>
    </xf>
    <xf numFmtId="44" fontId="15" fillId="4" borderId="6" xfId="0" applyNumberFormat="1" applyFont="1" applyFill="1" applyBorder="1" applyAlignment="1">
      <alignment horizontal="right" vertical="center" wrapText="1"/>
    </xf>
    <xf numFmtId="49" fontId="3" fillId="0" borderId="11" xfId="0" applyNumberFormat="1" applyFont="1" applyBorder="1" applyAlignment="1">
      <alignment horizontal="left" vertical="center" wrapText="1"/>
    </xf>
    <xf numFmtId="4" fontId="3" fillId="0" borderId="11" xfId="0" applyNumberFormat="1" applyFont="1" applyBorder="1" applyAlignment="1">
      <alignment horizontal="center" vertical="center"/>
    </xf>
    <xf numFmtId="0" fontId="25" fillId="4" borderId="11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left" vertical="center" wrapText="1"/>
    </xf>
    <xf numFmtId="44" fontId="10" fillId="3" borderId="11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left" vertical="center" wrapText="1"/>
    </xf>
    <xf numFmtId="44" fontId="10" fillId="2" borderId="11" xfId="0" applyNumberFormat="1" applyFont="1" applyFill="1" applyBorder="1" applyAlignment="1">
      <alignment horizontal="center" vertical="center" wrapText="1"/>
    </xf>
    <xf numFmtId="1" fontId="11" fillId="0" borderId="11" xfId="3" applyNumberFormat="1" applyFont="1" applyBorder="1" applyAlignment="1">
      <alignment horizontal="center" vertical="center"/>
    </xf>
    <xf numFmtId="1" fontId="11" fillId="0" borderId="11" xfId="3" applyNumberFormat="1" applyFont="1" applyBorder="1" applyAlignment="1">
      <alignment horizontal="center" vertical="center" wrapText="1"/>
    </xf>
    <xf numFmtId="49" fontId="11" fillId="0" borderId="11" xfId="3" applyNumberFormat="1" applyFont="1" applyBorder="1" applyAlignment="1">
      <alignment horizontal="left" vertical="center" wrapText="1"/>
    </xf>
    <xf numFmtId="4" fontId="11" fillId="0" borderId="11" xfId="3" applyNumberFormat="1" applyFont="1" applyBorder="1" applyAlignment="1">
      <alignment horizontal="center" vertical="center"/>
    </xf>
    <xf numFmtId="44" fontId="11" fillId="0" borderId="11" xfId="3" applyNumberFormat="1" applyFont="1" applyBorder="1" applyAlignment="1">
      <alignment horizontal="center" vertical="center"/>
    </xf>
    <xf numFmtId="0" fontId="11" fillId="0" borderId="11" xfId="3" applyFont="1" applyBorder="1" applyAlignment="1">
      <alignment horizontal="center" vertical="center"/>
    </xf>
    <xf numFmtId="49" fontId="11" fillId="0" borderId="11" xfId="3" applyNumberFormat="1" applyFont="1" applyBorder="1" applyAlignment="1">
      <alignment vertical="center" wrapText="1"/>
    </xf>
    <xf numFmtId="49" fontId="11" fillId="0" borderId="11" xfId="2" applyNumberFormat="1" applyFont="1" applyBorder="1" applyAlignment="1">
      <alignment horizontal="left" vertical="center" wrapText="1"/>
    </xf>
    <xf numFmtId="0" fontId="11" fillId="0" borderId="11" xfId="2" applyFont="1" applyBorder="1" applyAlignment="1">
      <alignment horizontal="center" vertical="center"/>
    </xf>
    <xf numFmtId="0" fontId="10" fillId="0" borderId="11" xfId="3" applyFont="1" applyBorder="1" applyAlignment="1">
      <alignment horizontal="center" vertical="center"/>
    </xf>
    <xf numFmtId="4" fontId="11" fillId="0" borderId="11" xfId="3" quotePrefix="1" applyNumberFormat="1" applyFont="1" applyBorder="1" applyAlignment="1">
      <alignment horizontal="center" vertical="center"/>
    </xf>
    <xf numFmtId="0" fontId="11" fillId="0" borderId="11" xfId="6" applyFont="1" applyBorder="1" applyAlignment="1">
      <alignment horizontal="center" vertical="center"/>
    </xf>
    <xf numFmtId="0" fontId="11" fillId="0" borderId="11" xfId="6" applyFont="1" applyBorder="1" applyAlignment="1">
      <alignment horizontal="center" vertical="center" wrapText="1"/>
    </xf>
    <xf numFmtId="0" fontId="18" fillId="0" borderId="11" xfId="6" applyFont="1" applyBorder="1" applyAlignment="1">
      <alignment horizontal="left" vertical="center" wrapText="1"/>
    </xf>
    <xf numFmtId="0" fontId="18" fillId="0" borderId="11" xfId="6" applyFont="1" applyBorder="1" applyAlignment="1">
      <alignment horizontal="center" vertical="center"/>
    </xf>
    <xf numFmtId="44" fontId="18" fillId="0" borderId="11" xfId="6" applyNumberFormat="1" applyFont="1" applyBorder="1" applyAlignment="1">
      <alignment horizontal="right" vertical="center"/>
    </xf>
    <xf numFmtId="0" fontId="18" fillId="0" borderId="11" xfId="6" applyFont="1" applyBorder="1" applyAlignment="1">
      <alignment vertical="center" wrapText="1"/>
    </xf>
    <xf numFmtId="0" fontId="11" fillId="0" borderId="11" xfId="6" applyFont="1" applyBorder="1" applyAlignment="1">
      <alignment vertical="center" wrapText="1"/>
    </xf>
    <xf numFmtId="44" fontId="11" fillId="0" borderId="11" xfId="6" applyNumberFormat="1" applyFont="1" applyBorder="1" applyAlignment="1">
      <alignment horizontal="right" vertical="center"/>
    </xf>
    <xf numFmtId="44" fontId="11" fillId="0" borderId="11" xfId="6" applyNumberFormat="1" applyFont="1" applyBorder="1" applyAlignment="1">
      <alignment vertical="center"/>
    </xf>
    <xf numFmtId="44" fontId="10" fillId="5" borderId="6" xfId="0" applyNumberFormat="1" applyFont="1" applyFill="1" applyBorder="1" applyAlignment="1">
      <alignment horizontal="center" vertical="center" wrapText="1"/>
    </xf>
    <xf numFmtId="44" fontId="15" fillId="5" borderId="6" xfId="7" applyNumberFormat="1" applyFont="1" applyFill="1" applyBorder="1" applyAlignment="1">
      <alignment horizontal="right" vertical="top" wrapText="1"/>
    </xf>
    <xf numFmtId="0" fontId="11" fillId="0" borderId="8" xfId="6" applyFont="1" applyBorder="1" applyAlignment="1">
      <alignment horizontal="center" vertical="center"/>
    </xf>
    <xf numFmtId="44" fontId="18" fillId="0" borderId="6" xfId="6" applyNumberFormat="1" applyFont="1" applyBorder="1" applyAlignment="1">
      <alignment horizontal="right" vertical="center"/>
    </xf>
    <xf numFmtId="49" fontId="26" fillId="0" borderId="11" xfId="3" applyNumberFormat="1" applyFont="1" applyBorder="1" applyAlignment="1">
      <alignment horizontal="left" vertical="center" wrapText="1"/>
    </xf>
    <xf numFmtId="2" fontId="11" fillId="0" borderId="11" xfId="3" applyNumberFormat="1" applyFont="1" applyBorder="1" applyAlignment="1">
      <alignment horizontal="center" vertical="center"/>
    </xf>
    <xf numFmtId="49" fontId="11" fillId="0" borderId="8" xfId="3" applyNumberFormat="1" applyFont="1" applyBorder="1" applyAlignment="1">
      <alignment horizontal="center" vertical="center"/>
    </xf>
    <xf numFmtId="165" fontId="11" fillId="0" borderId="11" xfId="3" applyNumberFormat="1" applyFont="1" applyBorder="1" applyAlignment="1">
      <alignment horizontal="center" vertical="center"/>
    </xf>
    <xf numFmtId="166" fontId="11" fillId="0" borderId="11" xfId="3" applyNumberFormat="1" applyFont="1" applyBorder="1" applyAlignment="1">
      <alignment horizontal="center" vertical="center"/>
    </xf>
    <xf numFmtId="2" fontId="16" fillId="0" borderId="11" xfId="7" applyNumberFormat="1" applyFont="1" applyBorder="1" applyAlignment="1">
      <alignment horizontal="center" vertical="center" wrapText="1"/>
    </xf>
    <xf numFmtId="2" fontId="11" fillId="0" borderId="11" xfId="7" applyNumberFormat="1" applyFont="1" applyBorder="1" applyAlignment="1">
      <alignment horizontal="center" vertical="center" wrapText="1"/>
    </xf>
    <xf numFmtId="2" fontId="18" fillId="0" borderId="11" xfId="6" applyNumberFormat="1" applyFont="1" applyBorder="1" applyAlignment="1">
      <alignment horizontal="center" vertical="center"/>
    </xf>
    <xf numFmtId="2" fontId="11" fillId="0" borderId="11" xfId="6" applyNumberFormat="1" applyFont="1" applyBorder="1" applyAlignment="1">
      <alignment horizontal="center" vertical="center"/>
    </xf>
    <xf numFmtId="0" fontId="29" fillId="0" borderId="16" xfId="1" applyFont="1" applyBorder="1" applyAlignment="1">
      <alignment horizontal="center" vertical="center" wrapText="1"/>
    </xf>
    <xf numFmtId="0" fontId="11" fillId="0" borderId="11" xfId="5" applyFont="1" applyBorder="1" applyAlignment="1">
      <alignment horizontal="left" vertical="center" wrapText="1"/>
    </xf>
    <xf numFmtId="0" fontId="18" fillId="0" borderId="11" xfId="5" applyFont="1" applyBorder="1" applyAlignment="1">
      <alignment horizontal="center" vertical="center" wrapText="1"/>
    </xf>
    <xf numFmtId="2" fontId="18" fillId="0" borderId="11" xfId="5" applyNumberFormat="1" applyFont="1" applyBorder="1" applyAlignment="1">
      <alignment horizontal="center" vertical="center" wrapText="1"/>
    </xf>
    <xf numFmtId="167" fontId="31" fillId="0" borderId="16" xfId="11" applyNumberFormat="1" applyFont="1" applyBorder="1" applyAlignment="1">
      <alignment vertical="center"/>
    </xf>
    <xf numFmtId="167" fontId="32" fillId="8" borderId="17" xfId="0" applyNumberFormat="1" applyFont="1" applyFill="1" applyBorder="1" applyAlignment="1">
      <alignment horizontal="right" vertical="center"/>
    </xf>
    <xf numFmtId="49" fontId="33" fillId="0" borderId="18" xfId="0" applyNumberFormat="1" applyFont="1" applyBorder="1" applyAlignment="1">
      <alignment horizontal="right" vertical="center" wrapText="1"/>
    </xf>
    <xf numFmtId="49" fontId="33" fillId="0" borderId="19" xfId="0" applyNumberFormat="1" applyFont="1" applyBorder="1" applyAlignment="1">
      <alignment horizontal="right" vertical="center" wrapText="1"/>
    </xf>
    <xf numFmtId="0" fontId="33" fillId="0" borderId="4" xfId="1" applyFont="1" applyBorder="1" applyAlignment="1">
      <alignment horizontal="center" vertical="center" wrapText="1"/>
    </xf>
    <xf numFmtId="4" fontId="33" fillId="0" borderId="3" xfId="0" applyNumberFormat="1" applyFont="1" applyBorder="1" applyAlignment="1">
      <alignment vertical="center"/>
    </xf>
    <xf numFmtId="4" fontId="33" fillId="0" borderId="5" xfId="0" applyNumberFormat="1" applyFont="1" applyBorder="1" applyAlignment="1">
      <alignment vertical="center"/>
    </xf>
    <xf numFmtId="0" fontId="13" fillId="7" borderId="14" xfId="1" applyFont="1" applyFill="1" applyBorder="1" applyAlignment="1">
      <alignment horizontal="center" vertical="center"/>
    </xf>
    <xf numFmtId="0" fontId="13" fillId="7" borderId="12" xfId="1" applyFont="1" applyFill="1" applyBorder="1" applyAlignment="1">
      <alignment horizontal="center" vertical="center"/>
    </xf>
    <xf numFmtId="0" fontId="13" fillId="7" borderId="15" xfId="1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right" vertical="center" wrapText="1"/>
    </xf>
    <xf numFmtId="0" fontId="15" fillId="5" borderId="10" xfId="0" applyFont="1" applyFill="1" applyBorder="1" applyAlignment="1">
      <alignment horizontal="right" vertical="center" wrapText="1"/>
    </xf>
    <xf numFmtId="0" fontId="33" fillId="0" borderId="18" xfId="0" applyFont="1" applyBorder="1" applyAlignment="1">
      <alignment horizontal="right" vertical="center"/>
    </xf>
    <xf numFmtId="0" fontId="33" fillId="0" borderId="19" xfId="0" applyFont="1" applyBorder="1" applyAlignment="1">
      <alignment horizontal="right" vertical="center"/>
    </xf>
    <xf numFmtId="0" fontId="33" fillId="0" borderId="4" xfId="0" applyFont="1" applyBorder="1" applyAlignment="1">
      <alignment horizontal="right" vertical="center"/>
    </xf>
    <xf numFmtId="0" fontId="4" fillId="0" borderId="0" xfId="3" applyFont="1" applyAlignment="1">
      <alignment horizontal="center"/>
    </xf>
    <xf numFmtId="0" fontId="10" fillId="4" borderId="8" xfId="0" applyFont="1" applyFill="1" applyBorder="1" applyAlignment="1">
      <alignment horizontal="right" vertical="center" wrapText="1"/>
    </xf>
    <xf numFmtId="0" fontId="10" fillId="4" borderId="11" xfId="0" applyFont="1" applyFill="1" applyBorder="1" applyAlignment="1">
      <alignment horizontal="right" vertical="center" wrapText="1"/>
    </xf>
    <xf numFmtId="0" fontId="13" fillId="0" borderId="11" xfId="1" applyFont="1" applyBorder="1" applyAlignment="1">
      <alignment horizontal="center"/>
    </xf>
    <xf numFmtId="0" fontId="13" fillId="7" borderId="13" xfId="1" applyFont="1" applyFill="1" applyBorder="1" applyAlignment="1">
      <alignment horizontal="center"/>
    </xf>
    <xf numFmtId="0" fontId="13" fillId="7" borderId="12" xfId="1" applyFont="1" applyFill="1" applyBorder="1" applyAlignment="1">
      <alignment horizontal="center"/>
    </xf>
    <xf numFmtId="0" fontId="13" fillId="7" borderId="7" xfId="1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44" fontId="11" fillId="5" borderId="11" xfId="0" applyNumberFormat="1" applyFont="1" applyFill="1" applyBorder="1" applyAlignment="1">
      <alignment horizontal="center" vertical="center" wrapText="1"/>
    </xf>
    <xf numFmtId="44" fontId="11" fillId="5" borderId="6" xfId="0" applyNumberFormat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horizontal="center"/>
    </xf>
    <xf numFmtId="0" fontId="14" fillId="0" borderId="11" xfId="1" applyFont="1" applyBorder="1" applyAlignment="1">
      <alignment horizontal="center"/>
    </xf>
    <xf numFmtId="0" fontId="14" fillId="0" borderId="6" xfId="1" applyFont="1" applyBorder="1" applyAlignment="1">
      <alignment horizontal="center"/>
    </xf>
    <xf numFmtId="0" fontId="13" fillId="7" borderId="8" xfId="1" applyFont="1" applyFill="1" applyBorder="1" applyAlignment="1">
      <alignment horizontal="center" vertical="center"/>
    </xf>
    <xf numFmtId="0" fontId="13" fillId="7" borderId="11" xfId="1" applyFont="1" applyFill="1" applyBorder="1" applyAlignment="1">
      <alignment horizontal="center" vertical="center"/>
    </xf>
    <xf numFmtId="0" fontId="13" fillId="7" borderId="6" xfId="1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right" vertical="center" wrapText="1"/>
    </xf>
    <xf numFmtId="0" fontId="15" fillId="5" borderId="11" xfId="0" applyFont="1" applyFill="1" applyBorder="1" applyAlignment="1">
      <alignment horizontal="right" vertical="center" wrapText="1"/>
    </xf>
    <xf numFmtId="0" fontId="10" fillId="5" borderId="8" xfId="0" applyFont="1" applyFill="1" applyBorder="1" applyAlignment="1">
      <alignment horizontal="right" vertical="center" wrapText="1"/>
    </xf>
    <xf numFmtId="0" fontId="10" fillId="5" borderId="11" xfId="0" applyFont="1" applyFill="1" applyBorder="1" applyAlignment="1">
      <alignment horizontal="right" vertical="center" wrapText="1"/>
    </xf>
    <xf numFmtId="0" fontId="15" fillId="4" borderId="8" xfId="0" applyFont="1" applyFill="1" applyBorder="1" applyAlignment="1">
      <alignment horizontal="right" vertical="center" wrapText="1"/>
    </xf>
    <xf numFmtId="0" fontId="15" fillId="4" borderId="11" xfId="0" applyFont="1" applyFill="1" applyBorder="1" applyAlignment="1">
      <alignment horizontal="right" vertical="center" wrapText="1"/>
    </xf>
    <xf numFmtId="0" fontId="14" fillId="0" borderId="8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/>
    </xf>
    <xf numFmtId="0" fontId="34" fillId="0" borderId="11" xfId="1" applyFont="1" applyBorder="1" applyAlignment="1">
      <alignment horizontal="center" wrapText="1"/>
    </xf>
    <xf numFmtId="0" fontId="10" fillId="9" borderId="8" xfId="6" applyFont="1" applyFill="1" applyBorder="1" applyAlignment="1">
      <alignment horizontal="center" vertical="center"/>
    </xf>
  </cellXfs>
  <cellStyles count="12">
    <cellStyle name="1.1.1" xfId="10" xr:uid="{3AAE5FA2-E52B-43C9-9267-9542B0D8F0CD}"/>
    <cellStyle name="Dziesiętny 2" xfId="4" xr:uid="{00000000-0005-0000-0000-000001000000}"/>
    <cellStyle name="Normal" xfId="11" xr:uid="{D314B3A9-66A2-46FF-8080-C3B44203E402}"/>
    <cellStyle name="Normalny" xfId="0" builtinId="0"/>
    <cellStyle name="Normalny 10" xfId="9" xr:uid="{489679EF-4C2E-435A-AC4E-467151DA3004}"/>
    <cellStyle name="Normalny 2" xfId="3" xr:uid="{00000000-0005-0000-0000-000003000000}"/>
    <cellStyle name="Normalny 3" xfId="5" xr:uid="{00000000-0005-0000-0000-000004000000}"/>
    <cellStyle name="Normalny 3 2" xfId="8" xr:uid="{00000000-0005-0000-0000-000005000000}"/>
    <cellStyle name="Normalny 4" xfId="6" xr:uid="{00000000-0005-0000-0000-000006000000}"/>
    <cellStyle name="Normalny 5" xfId="7" xr:uid="{00000000-0005-0000-0000-000007000000}"/>
    <cellStyle name="Normalny_DK 15" xfId="1" xr:uid="{00000000-0005-0000-0000-000008000000}"/>
    <cellStyle name="Normalny_DK 63" xfId="2" xr:uid="{00000000-0005-0000-0000-000009000000}"/>
  </cellStyles>
  <dxfs count="9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theme="6" tint="0.79998168889431442"/>
        </patternFill>
      </fill>
      <border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theme="6" tint="0.79998168889431442"/>
        </patternFill>
      </fill>
      <border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theme="6" tint="0.79998168889431442"/>
        </patternFill>
      </fill>
      <border>
        <top style="thin">
          <color auto="1"/>
        </top>
        <bottom style="thin">
          <color auto="1"/>
        </bottom>
      </border>
    </dxf>
  </dxfs>
  <tableStyles count="0" defaultTableStyle="TableStyleMedium2" defaultPivotStyle="PivotStyleMedium9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0</xdr:rowOff>
    </xdr:from>
    <xdr:to>
      <xdr:col>2</xdr:col>
      <xdr:colOff>1247775</xdr:colOff>
      <xdr:row>0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285750" y="0"/>
          <a:ext cx="1543050" cy="0"/>
        </a:xfrm>
        <a:prstGeom prst="roundRect">
          <a:avLst>
            <a:gd name="adj" fmla="val 1666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381000</xdr:colOff>
      <xdr:row>0</xdr:row>
      <xdr:rowOff>0</xdr:rowOff>
    </xdr:from>
    <xdr:to>
      <xdr:col>2</xdr:col>
      <xdr:colOff>1400175</xdr:colOff>
      <xdr:row>0</xdr:row>
      <xdr:rowOff>0</xdr:rowOff>
    </xdr:to>
    <xdr:sp macro="" textlink="" fLocksText="0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838200" cy="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90000" tIns="46800" rIns="90000" bIns="46800" anchor="t" upright="1"/>
        <a:lstStyle/>
        <a:p>
          <a:pPr algn="l" rtl="0">
            <a:defRPr sz="1000"/>
          </a:pPr>
          <a:r>
            <a:rPr lang="pl-PL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pieczęć wykonawcy/wykonawców</a:t>
          </a:r>
        </a:p>
        <a:p>
          <a:pPr algn="l" rtl="0">
            <a:defRPr sz="1000"/>
          </a:pPr>
          <a:endParaRPr lang="pl-PL" sz="8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yszkiewicz\PROJEKTY\DOCUME~1\PBRZUC~1\LOCALS~1\Temp\notes9A9E92\$zalozenia\XLS\zamiana%20kwoty%20na%20tekst\S&#322;ownie_bez_V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usz1"/>
      <sheetName val="Konwersja"/>
      <sheetName val="Formuły z &quot;Konwersja&quot;"/>
      <sheetName val="Nazwy w &quot;Konwersja&quot;"/>
      <sheetName val="Formuły_z_&quot;Konwersja&quot;"/>
      <sheetName val="Nazwy_w_&quot;Konwersja&quot;"/>
      <sheetName val="beton "/>
      <sheetName val="Arkusz definiowania"/>
    </sheetNames>
    <sheetDataSet>
      <sheetData sheetId="0"/>
      <sheetData sheetId="1">
        <row r="8">
          <cell r="K8" t="str">
            <v>jedenaście milionów sto siedemdziesiąt osiem tysięcy pięćset czterdzieści dwa zł</v>
          </cell>
        </row>
        <row r="10">
          <cell r="K10" t="str">
            <v>siedemdziesiąt sześć gr.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871"/>
  <sheetViews>
    <sheetView tabSelected="1" view="pageBreakPreview" topLeftCell="A424" zoomScale="136" zoomScaleNormal="85" zoomScaleSheetLayoutView="136" workbookViewId="0">
      <selection activeCell="A437" sqref="A437"/>
    </sheetView>
  </sheetViews>
  <sheetFormatPr defaultRowHeight="5.65" customHeight="1"/>
  <cols>
    <col min="1" max="1" width="6.42578125" style="23" customWidth="1"/>
    <col min="2" max="2" width="11.7109375" style="24" customWidth="1"/>
    <col min="3" max="3" width="54.5703125" style="20" customWidth="1"/>
    <col min="4" max="4" width="6.42578125" style="16" customWidth="1"/>
    <col min="5" max="5" width="11" style="25" bestFit="1" customWidth="1"/>
    <col min="6" max="6" width="11.5703125" style="26" customWidth="1"/>
    <col min="7" max="7" width="15" style="21" bestFit="1" customWidth="1"/>
    <col min="8" max="9" width="9.140625" style="1"/>
    <col min="10" max="10" width="10" style="1" bestFit="1" customWidth="1"/>
    <col min="11" max="11" width="9.140625" style="1"/>
    <col min="12" max="12" width="16" style="1" hidden="1" customWidth="1"/>
    <col min="13" max="13" width="17.140625" style="1" hidden="1" customWidth="1"/>
    <col min="14" max="14" width="15.28515625" style="1" hidden="1" customWidth="1"/>
    <col min="15" max="16384" width="9.140625" style="1"/>
  </cols>
  <sheetData>
    <row r="1" spans="1:13" s="6" customFormat="1" ht="18">
      <c r="A1" s="136" t="s">
        <v>407</v>
      </c>
      <c r="B1" s="136"/>
      <c r="C1" s="136"/>
      <c r="D1" s="136"/>
      <c r="E1" s="136"/>
      <c r="F1" s="136"/>
      <c r="G1" s="136"/>
    </row>
    <row r="2" spans="1:13" s="6" customFormat="1" ht="125.25" customHeight="1">
      <c r="A2" s="159" t="s">
        <v>414</v>
      </c>
      <c r="B2" s="159"/>
      <c r="C2" s="159"/>
      <c r="D2" s="159"/>
      <c r="E2" s="159"/>
      <c r="F2" s="159"/>
      <c r="G2" s="159"/>
    </row>
    <row r="3" spans="1:13" s="6" customFormat="1" ht="17.25" customHeight="1">
      <c r="A3" s="137" t="s">
        <v>396</v>
      </c>
      <c r="B3" s="138"/>
      <c r="C3" s="138"/>
      <c r="D3" s="138"/>
      <c r="E3" s="138"/>
      <c r="F3" s="138"/>
      <c r="G3" s="139"/>
    </row>
    <row r="4" spans="1:13" s="6" customFormat="1" ht="15.75">
      <c r="A4" s="144" t="s">
        <v>0</v>
      </c>
      <c r="B4" s="145"/>
      <c r="C4" s="145"/>
      <c r="D4" s="145"/>
      <c r="E4" s="145"/>
      <c r="F4" s="145"/>
      <c r="G4" s="146"/>
    </row>
    <row r="5" spans="1:13" s="15" customFormat="1" ht="12.75" customHeight="1">
      <c r="A5" s="140" t="s">
        <v>122</v>
      </c>
      <c r="B5" s="141" t="s">
        <v>121</v>
      </c>
      <c r="C5" s="141" t="s">
        <v>120</v>
      </c>
      <c r="D5" s="141" t="s">
        <v>128</v>
      </c>
      <c r="E5" s="141" t="s">
        <v>3</v>
      </c>
      <c r="F5" s="142" t="s">
        <v>1</v>
      </c>
      <c r="G5" s="143" t="s">
        <v>129</v>
      </c>
      <c r="H5" s="16"/>
      <c r="I5" s="16"/>
    </row>
    <row r="6" spans="1:13" s="15" customFormat="1" ht="12.75">
      <c r="A6" s="140"/>
      <c r="B6" s="141"/>
      <c r="C6" s="141"/>
      <c r="D6" s="141" t="s">
        <v>2</v>
      </c>
      <c r="E6" s="141" t="s">
        <v>3</v>
      </c>
      <c r="F6" s="142"/>
      <c r="G6" s="143"/>
      <c r="H6" s="16"/>
      <c r="I6" s="16"/>
    </row>
    <row r="7" spans="1:13" s="6" customFormat="1" ht="12.75" customHeight="1">
      <c r="A7" s="27">
        <v>1</v>
      </c>
      <c r="B7" s="74">
        <v>2</v>
      </c>
      <c r="C7" s="74">
        <v>3</v>
      </c>
      <c r="D7" s="74">
        <v>4</v>
      </c>
      <c r="E7" s="74">
        <v>5</v>
      </c>
      <c r="F7" s="74">
        <v>6</v>
      </c>
      <c r="G7" s="28">
        <v>7</v>
      </c>
      <c r="H7" s="2"/>
      <c r="I7" s="2"/>
    </row>
    <row r="8" spans="1:13" s="14" customFormat="1" ht="12.75" customHeight="1">
      <c r="A8" s="29"/>
      <c r="B8" s="75" t="s">
        <v>4</v>
      </c>
      <c r="C8" s="76" t="s">
        <v>5</v>
      </c>
      <c r="D8" s="75"/>
      <c r="E8" s="75"/>
      <c r="F8" s="77"/>
      <c r="G8" s="30"/>
      <c r="H8" s="8"/>
      <c r="I8" s="8"/>
    </row>
    <row r="9" spans="1:13" s="6" customFormat="1" ht="12.75" customHeight="1">
      <c r="A9" s="31"/>
      <c r="B9" s="78" t="s">
        <v>4</v>
      </c>
      <c r="C9" s="79" t="s">
        <v>6</v>
      </c>
      <c r="D9" s="78"/>
      <c r="E9" s="78"/>
      <c r="F9" s="80"/>
      <c r="G9" s="32"/>
      <c r="H9" s="2"/>
      <c r="I9" s="2"/>
    </row>
    <row r="10" spans="1:13" s="6" customFormat="1" ht="101.25">
      <c r="A10" s="33">
        <v>1</v>
      </c>
      <c r="B10" s="82"/>
      <c r="C10" s="105" t="s">
        <v>406</v>
      </c>
      <c r="D10" s="84" t="s">
        <v>7</v>
      </c>
      <c r="E10" s="84">
        <v>1</v>
      </c>
      <c r="F10" s="85"/>
      <c r="G10" s="34"/>
      <c r="H10" s="2"/>
      <c r="I10" s="2"/>
    </row>
    <row r="11" spans="1:13" s="6" customFormat="1" ht="12.75">
      <c r="A11" s="107" t="s">
        <v>401</v>
      </c>
      <c r="B11" s="82"/>
      <c r="C11" s="83" t="s">
        <v>397</v>
      </c>
      <c r="D11" s="84" t="s">
        <v>7</v>
      </c>
      <c r="E11" s="84">
        <v>1</v>
      </c>
      <c r="F11" s="85"/>
      <c r="G11" s="34"/>
      <c r="H11" s="2"/>
      <c r="I11" s="2"/>
    </row>
    <row r="12" spans="1:13" s="6" customFormat="1" ht="12.75">
      <c r="A12" s="107" t="s">
        <v>402</v>
      </c>
      <c r="B12" s="82"/>
      <c r="C12" s="83" t="s">
        <v>398</v>
      </c>
      <c r="D12" s="84" t="s">
        <v>7</v>
      </c>
      <c r="E12" s="84">
        <v>1</v>
      </c>
      <c r="F12" s="85"/>
      <c r="G12" s="34"/>
      <c r="H12" s="2"/>
      <c r="I12" s="2"/>
    </row>
    <row r="13" spans="1:13" s="6" customFormat="1" ht="12.75">
      <c r="A13" s="107" t="s">
        <v>403</v>
      </c>
      <c r="B13" s="82"/>
      <c r="C13" s="83" t="s">
        <v>399</v>
      </c>
      <c r="D13" s="84" t="s">
        <v>7</v>
      </c>
      <c r="E13" s="84">
        <v>1</v>
      </c>
      <c r="F13" s="85"/>
      <c r="G13" s="34"/>
      <c r="H13" s="2"/>
      <c r="I13" s="2"/>
    </row>
    <row r="14" spans="1:13" s="6" customFormat="1" ht="12.75">
      <c r="A14" s="107" t="s">
        <v>404</v>
      </c>
      <c r="B14" s="82"/>
      <c r="C14" s="83" t="s">
        <v>400</v>
      </c>
      <c r="D14" s="84" t="s">
        <v>7</v>
      </c>
      <c r="E14" s="84">
        <v>1</v>
      </c>
      <c r="F14" s="85"/>
      <c r="G14" s="34"/>
      <c r="H14" s="2"/>
      <c r="I14" s="2"/>
    </row>
    <row r="15" spans="1:13" s="6" customFormat="1" ht="12.75" customHeight="1">
      <c r="A15" s="134" t="s">
        <v>8</v>
      </c>
      <c r="B15" s="135"/>
      <c r="C15" s="135"/>
      <c r="D15" s="135"/>
      <c r="E15" s="135"/>
      <c r="F15" s="135"/>
      <c r="G15" s="35">
        <f>SUM(G10:G14)</f>
        <v>0</v>
      </c>
      <c r="H15" s="19"/>
      <c r="I15" s="19"/>
      <c r="J15" s="19"/>
      <c r="K15" s="19"/>
      <c r="L15" s="17"/>
      <c r="M15" s="18"/>
    </row>
    <row r="16" spans="1:13" s="7" customFormat="1" ht="12.75" customHeight="1">
      <c r="A16" s="29"/>
      <c r="B16" s="75" t="s">
        <v>9</v>
      </c>
      <c r="C16" s="76" t="s">
        <v>10</v>
      </c>
      <c r="D16" s="75"/>
      <c r="E16" s="75"/>
      <c r="F16" s="77"/>
      <c r="G16" s="30"/>
      <c r="H16" s="8"/>
      <c r="I16" s="8"/>
    </row>
    <row r="17" spans="1:22" ht="12.75" customHeight="1">
      <c r="A17" s="31"/>
      <c r="B17" s="78" t="s">
        <v>11</v>
      </c>
      <c r="C17" s="79" t="s">
        <v>12</v>
      </c>
      <c r="D17" s="78"/>
      <c r="E17" s="78"/>
      <c r="F17" s="80"/>
      <c r="G17" s="32"/>
      <c r="H17" s="2"/>
      <c r="I17" s="2"/>
    </row>
    <row r="18" spans="1:22" ht="21.75" customHeight="1">
      <c r="A18" s="33">
        <f>A10+1</f>
        <v>2</v>
      </c>
      <c r="B18" s="82"/>
      <c r="C18" s="83" t="s">
        <v>13</v>
      </c>
      <c r="D18" s="86" t="s">
        <v>14</v>
      </c>
      <c r="E18" s="108">
        <v>3.2650000000000001</v>
      </c>
      <c r="F18" s="85"/>
      <c r="G18" s="34"/>
      <c r="H18" s="2"/>
      <c r="I18" s="2"/>
      <c r="O18" s="133"/>
      <c r="P18" s="133"/>
      <c r="Q18" s="133"/>
      <c r="R18" s="133"/>
      <c r="S18" s="133"/>
      <c r="T18" s="133"/>
      <c r="U18" s="133"/>
      <c r="V18" s="133"/>
    </row>
    <row r="19" spans="1:22" ht="12.75" customHeight="1">
      <c r="A19" s="134" t="s">
        <v>12</v>
      </c>
      <c r="B19" s="135"/>
      <c r="C19" s="135"/>
      <c r="D19" s="135"/>
      <c r="E19" s="135"/>
      <c r="F19" s="135"/>
      <c r="G19" s="35">
        <f>G18</f>
        <v>0</v>
      </c>
      <c r="H19" s="2"/>
      <c r="I19" s="2"/>
    </row>
    <row r="20" spans="1:22" ht="12.75" customHeight="1">
      <c r="A20" s="31"/>
      <c r="B20" s="78" t="s">
        <v>15</v>
      </c>
      <c r="C20" s="79" t="s">
        <v>16</v>
      </c>
      <c r="D20" s="78"/>
      <c r="E20" s="78"/>
      <c r="F20" s="80"/>
      <c r="G20" s="32"/>
      <c r="H20" s="2"/>
      <c r="I20" s="2"/>
    </row>
    <row r="21" spans="1:22" ht="35.1" customHeight="1">
      <c r="A21" s="33">
        <f>A18+1</f>
        <v>3</v>
      </c>
      <c r="B21" s="82"/>
      <c r="C21" s="83" t="s">
        <v>17</v>
      </c>
      <c r="D21" s="86" t="s">
        <v>18</v>
      </c>
      <c r="E21" s="106">
        <v>31</v>
      </c>
      <c r="F21" s="85"/>
      <c r="G21" s="34"/>
      <c r="H21" s="21"/>
      <c r="I21" s="2"/>
    </row>
    <row r="22" spans="1:22" ht="35.1" customHeight="1">
      <c r="A22" s="33">
        <f t="shared" ref="A22:A29" si="0">A21+1</f>
        <v>4</v>
      </c>
      <c r="B22" s="82"/>
      <c r="C22" s="83" t="s">
        <v>19</v>
      </c>
      <c r="D22" s="86" t="s">
        <v>18</v>
      </c>
      <c r="E22" s="106">
        <v>45</v>
      </c>
      <c r="F22" s="85"/>
      <c r="G22" s="34"/>
      <c r="H22" s="21"/>
      <c r="I22" s="2"/>
    </row>
    <row r="23" spans="1:22" ht="35.1" customHeight="1">
      <c r="A23" s="33">
        <f t="shared" si="0"/>
        <v>5</v>
      </c>
      <c r="B23" s="82"/>
      <c r="C23" s="83" t="s">
        <v>20</v>
      </c>
      <c r="D23" s="86" t="s">
        <v>18</v>
      </c>
      <c r="E23" s="106">
        <v>36</v>
      </c>
      <c r="F23" s="85"/>
      <c r="G23" s="34"/>
      <c r="H23" s="21"/>
      <c r="I23" s="2"/>
    </row>
    <row r="24" spans="1:22" ht="35.1" customHeight="1">
      <c r="A24" s="33">
        <f t="shared" si="0"/>
        <v>6</v>
      </c>
      <c r="B24" s="82"/>
      <c r="C24" s="83" t="s">
        <v>21</v>
      </c>
      <c r="D24" s="86" t="s">
        <v>18</v>
      </c>
      <c r="E24" s="106">
        <v>31</v>
      </c>
      <c r="F24" s="85"/>
      <c r="G24" s="34"/>
      <c r="H24" s="21"/>
      <c r="I24" s="2"/>
    </row>
    <row r="25" spans="1:22" ht="35.1" customHeight="1">
      <c r="A25" s="33">
        <f t="shared" si="0"/>
        <v>7</v>
      </c>
      <c r="B25" s="82"/>
      <c r="C25" s="83" t="s">
        <v>22</v>
      </c>
      <c r="D25" s="86" t="s">
        <v>18</v>
      </c>
      <c r="E25" s="106">
        <v>20</v>
      </c>
      <c r="F25" s="85"/>
      <c r="G25" s="34"/>
      <c r="H25" s="21"/>
      <c r="I25" s="2"/>
    </row>
    <row r="26" spans="1:22" ht="35.1" customHeight="1">
      <c r="A26" s="33">
        <f t="shared" si="0"/>
        <v>8</v>
      </c>
      <c r="B26" s="82"/>
      <c r="C26" s="83" t="s">
        <v>23</v>
      </c>
      <c r="D26" s="86" t="s">
        <v>18</v>
      </c>
      <c r="E26" s="106">
        <v>11</v>
      </c>
      <c r="F26" s="85"/>
      <c r="G26" s="34"/>
      <c r="H26" s="21"/>
      <c r="I26" s="2"/>
    </row>
    <row r="27" spans="1:22" ht="35.1" customHeight="1">
      <c r="A27" s="33">
        <f t="shared" si="0"/>
        <v>9</v>
      </c>
      <c r="B27" s="82"/>
      <c r="C27" s="83" t="s">
        <v>24</v>
      </c>
      <c r="D27" s="86" t="s">
        <v>18</v>
      </c>
      <c r="E27" s="106">
        <v>14</v>
      </c>
      <c r="F27" s="85"/>
      <c r="G27" s="34"/>
      <c r="H27" s="21"/>
      <c r="I27" s="2"/>
    </row>
    <row r="28" spans="1:22" ht="42" customHeight="1">
      <c r="A28" s="33">
        <f t="shared" si="0"/>
        <v>10</v>
      </c>
      <c r="B28" s="82"/>
      <c r="C28" s="83" t="s">
        <v>212</v>
      </c>
      <c r="D28" s="86" t="s">
        <v>18</v>
      </c>
      <c r="E28" s="106">
        <v>37</v>
      </c>
      <c r="F28" s="85"/>
      <c r="G28" s="34"/>
      <c r="H28" s="21"/>
      <c r="I28" s="2"/>
    </row>
    <row r="29" spans="1:22" ht="35.1" customHeight="1">
      <c r="A29" s="33">
        <f t="shared" si="0"/>
        <v>11</v>
      </c>
      <c r="B29" s="82"/>
      <c r="C29" s="83" t="s">
        <v>25</v>
      </c>
      <c r="D29" s="86" t="s">
        <v>26</v>
      </c>
      <c r="E29" s="109">
        <v>0.78800000000000003</v>
      </c>
      <c r="F29" s="85"/>
      <c r="G29" s="34"/>
      <c r="H29" s="21"/>
      <c r="I29" s="2"/>
    </row>
    <row r="30" spans="1:22" ht="13.5" customHeight="1" thickBot="1">
      <c r="A30" s="134" t="s">
        <v>16</v>
      </c>
      <c r="B30" s="135"/>
      <c r="C30" s="135"/>
      <c r="D30" s="135"/>
      <c r="E30" s="135"/>
      <c r="F30" s="135"/>
      <c r="G30" s="35">
        <f>SUM(G21:G29)</f>
        <v>0</v>
      </c>
      <c r="H30" s="2"/>
      <c r="I30" s="2"/>
    </row>
    <row r="31" spans="1:22" ht="12.75" customHeight="1" thickBot="1">
      <c r="A31" s="31"/>
      <c r="B31" s="78" t="s">
        <v>27</v>
      </c>
      <c r="C31" s="79" t="s">
        <v>28</v>
      </c>
      <c r="D31" s="78"/>
      <c r="E31" s="78"/>
      <c r="F31" s="80"/>
      <c r="G31" s="32"/>
      <c r="H31" s="2"/>
      <c r="I31" s="2"/>
      <c r="L31" s="13">
        <v>8830376.1099999994</v>
      </c>
      <c r="M31" s="11">
        <f>L31*0.23</f>
        <v>2030986.5052999998</v>
      </c>
      <c r="N31" s="11">
        <f>L31+M31</f>
        <v>10861362.6153</v>
      </c>
    </row>
    <row r="32" spans="1:22" ht="14.25" customHeight="1" thickBot="1">
      <c r="A32" s="33">
        <f>A29+1</f>
        <v>12</v>
      </c>
      <c r="B32" s="82"/>
      <c r="C32" s="83" t="s">
        <v>29</v>
      </c>
      <c r="D32" s="86" t="s">
        <v>18</v>
      </c>
      <c r="E32" s="106">
        <v>150</v>
      </c>
      <c r="F32" s="85"/>
      <c r="G32" s="34"/>
      <c r="H32" s="2"/>
      <c r="I32" s="2"/>
      <c r="L32" s="12">
        <v>758541.5</v>
      </c>
      <c r="M32" s="11">
        <f>L32*0.23</f>
        <v>174464.54500000001</v>
      </c>
      <c r="N32" s="11">
        <f>L32+M32</f>
        <v>933006.04500000004</v>
      </c>
    </row>
    <row r="33" spans="1:14" ht="14.25" customHeight="1" thickBot="1">
      <c r="A33" s="134" t="s">
        <v>28</v>
      </c>
      <c r="B33" s="135"/>
      <c r="C33" s="135"/>
      <c r="D33" s="135"/>
      <c r="E33" s="135"/>
      <c r="F33" s="135"/>
      <c r="G33" s="35">
        <f>G32</f>
        <v>0</v>
      </c>
      <c r="H33" s="2"/>
      <c r="I33" s="2"/>
      <c r="L33" s="12"/>
      <c r="M33" s="11"/>
      <c r="N33" s="11"/>
    </row>
    <row r="34" spans="1:14" ht="12.75" customHeight="1" thickBot="1">
      <c r="A34" s="31"/>
      <c r="B34" s="78" t="s">
        <v>30</v>
      </c>
      <c r="C34" s="79" t="s">
        <v>31</v>
      </c>
      <c r="D34" s="78"/>
      <c r="E34" s="78"/>
      <c r="F34" s="80"/>
      <c r="G34" s="32"/>
      <c r="H34" s="2"/>
      <c r="I34" s="2"/>
      <c r="L34" s="12">
        <v>3823031.58</v>
      </c>
      <c r="M34" s="11">
        <f>L34*0.23</f>
        <v>879297.26340000005</v>
      </c>
      <c r="N34" s="11">
        <f>L34+M34</f>
        <v>4702328.8433999997</v>
      </c>
    </row>
    <row r="35" spans="1:14" ht="26.25" customHeight="1" thickBot="1">
      <c r="A35" s="33">
        <f>A32+1</f>
        <v>13</v>
      </c>
      <c r="B35" s="82"/>
      <c r="C35" s="83" t="s">
        <v>153</v>
      </c>
      <c r="D35" s="86" t="s">
        <v>39</v>
      </c>
      <c r="E35" s="106">
        <v>8144</v>
      </c>
      <c r="F35" s="85"/>
      <c r="G35" s="34"/>
      <c r="H35" s="2"/>
      <c r="I35" s="2"/>
      <c r="L35" s="12">
        <v>2202109.6</v>
      </c>
      <c r="M35" s="11">
        <f>L35*0.23</f>
        <v>506485.20800000004</v>
      </c>
      <c r="N35" s="11">
        <f>L35+M35</f>
        <v>2708594.8080000002</v>
      </c>
    </row>
    <row r="36" spans="1:14" ht="12.75" customHeight="1" thickBot="1">
      <c r="A36" s="134" t="s">
        <v>31</v>
      </c>
      <c r="B36" s="135"/>
      <c r="C36" s="135"/>
      <c r="D36" s="135"/>
      <c r="E36" s="135"/>
      <c r="F36" s="135"/>
      <c r="G36" s="35">
        <f>G35</f>
        <v>0</v>
      </c>
      <c r="H36" s="2"/>
      <c r="I36" s="2"/>
      <c r="L36" s="12"/>
      <c r="M36" s="11"/>
      <c r="N36" s="11"/>
    </row>
    <row r="37" spans="1:14" ht="12.75" customHeight="1" thickBot="1">
      <c r="A37" s="31"/>
      <c r="B37" s="78" t="s">
        <v>33</v>
      </c>
      <c r="C37" s="79" t="s">
        <v>34</v>
      </c>
      <c r="D37" s="78"/>
      <c r="E37" s="78"/>
      <c r="F37" s="80"/>
      <c r="G37" s="32"/>
      <c r="H37" s="2"/>
      <c r="I37" s="2"/>
      <c r="L37" s="12">
        <v>335500</v>
      </c>
      <c r="M37" s="11">
        <f>L37*0.23</f>
        <v>77165</v>
      </c>
      <c r="N37" s="11">
        <f>L37+M37</f>
        <v>412665</v>
      </c>
    </row>
    <row r="38" spans="1:14" ht="12.75" customHeight="1">
      <c r="A38" s="33">
        <f>A35+1</f>
        <v>14</v>
      </c>
      <c r="B38" s="82"/>
      <c r="C38" s="87" t="s">
        <v>154</v>
      </c>
      <c r="D38" s="86" t="s">
        <v>36</v>
      </c>
      <c r="E38" s="106">
        <v>1093</v>
      </c>
      <c r="F38" s="85"/>
      <c r="G38" s="34"/>
      <c r="H38" s="2"/>
      <c r="I38" s="2"/>
    </row>
    <row r="39" spans="1:14" ht="12.75" customHeight="1">
      <c r="A39" s="33">
        <f>A38+1</f>
        <v>15</v>
      </c>
      <c r="B39" s="82"/>
      <c r="C39" s="87" t="s">
        <v>37</v>
      </c>
      <c r="D39" s="86" t="s">
        <v>36</v>
      </c>
      <c r="E39" s="106">
        <v>30</v>
      </c>
      <c r="F39" s="85"/>
      <c r="G39" s="34"/>
      <c r="H39" s="2"/>
      <c r="I39" s="2"/>
    </row>
    <row r="40" spans="1:14" ht="12.75" customHeight="1">
      <c r="A40" s="33">
        <f>A39+1</f>
        <v>16</v>
      </c>
      <c r="B40" s="82"/>
      <c r="C40" s="87" t="s">
        <v>38</v>
      </c>
      <c r="D40" s="86" t="s">
        <v>39</v>
      </c>
      <c r="E40" s="106">
        <v>40</v>
      </c>
      <c r="F40" s="85"/>
      <c r="G40" s="34"/>
      <c r="H40" s="2"/>
      <c r="I40" s="2"/>
    </row>
    <row r="41" spans="1:14" ht="12.75" customHeight="1">
      <c r="A41" s="33">
        <f>A40+1</f>
        <v>17</v>
      </c>
      <c r="B41" s="82"/>
      <c r="C41" s="87" t="s">
        <v>213</v>
      </c>
      <c r="D41" s="86" t="s">
        <v>36</v>
      </c>
      <c r="E41" s="106">
        <v>50</v>
      </c>
      <c r="F41" s="85"/>
      <c r="G41" s="34"/>
      <c r="H41" s="2"/>
      <c r="I41" s="2"/>
    </row>
    <row r="42" spans="1:14" ht="12.75" customHeight="1">
      <c r="A42" s="134" t="s">
        <v>40</v>
      </c>
      <c r="B42" s="135"/>
      <c r="C42" s="135"/>
      <c r="D42" s="135"/>
      <c r="E42" s="135"/>
      <c r="F42" s="135"/>
      <c r="G42" s="35">
        <f>SUM(G38:G41)</f>
        <v>0</v>
      </c>
      <c r="H42" s="2"/>
      <c r="I42" s="2"/>
    </row>
    <row r="43" spans="1:14" ht="12.75" customHeight="1">
      <c r="A43" s="31"/>
      <c r="B43" s="78" t="s">
        <v>41</v>
      </c>
      <c r="C43" s="79" t="s">
        <v>42</v>
      </c>
      <c r="D43" s="78"/>
      <c r="E43" s="78"/>
      <c r="F43" s="80"/>
      <c r="G43" s="32"/>
      <c r="H43" s="2"/>
      <c r="I43" s="2"/>
    </row>
    <row r="44" spans="1:14" ht="12.75">
      <c r="A44" s="33">
        <f>A41+1</f>
        <v>18</v>
      </c>
      <c r="B44" s="82"/>
      <c r="C44" s="87" t="s">
        <v>155</v>
      </c>
      <c r="D44" s="86" t="s">
        <v>39</v>
      </c>
      <c r="E44" s="106">
        <v>2238.4299999999998</v>
      </c>
      <c r="F44" s="85"/>
      <c r="G44" s="34"/>
      <c r="H44" s="2"/>
      <c r="I44" s="2"/>
    </row>
    <row r="45" spans="1:14" ht="12.75">
      <c r="A45" s="33">
        <f t="shared" ref="A45:A54" si="1">A44+1</f>
        <v>19</v>
      </c>
      <c r="B45" s="82"/>
      <c r="C45" s="87" t="s">
        <v>156</v>
      </c>
      <c r="D45" s="86" t="s">
        <v>39</v>
      </c>
      <c r="E45" s="106">
        <v>18301.62</v>
      </c>
      <c r="F45" s="85"/>
      <c r="G45" s="34"/>
      <c r="H45" s="2"/>
      <c r="I45" s="2"/>
    </row>
    <row r="46" spans="1:14" ht="22.5">
      <c r="A46" s="33">
        <f t="shared" si="1"/>
        <v>20</v>
      </c>
      <c r="B46" s="82"/>
      <c r="C46" s="87" t="s">
        <v>157</v>
      </c>
      <c r="D46" s="86" t="s">
        <v>39</v>
      </c>
      <c r="E46" s="106">
        <v>8993.33</v>
      </c>
      <c r="F46" s="85"/>
      <c r="G46" s="34"/>
      <c r="H46" s="2"/>
      <c r="I46" s="2"/>
    </row>
    <row r="47" spans="1:14" ht="22.5">
      <c r="A47" s="33">
        <f t="shared" si="1"/>
        <v>21</v>
      </c>
      <c r="B47" s="82"/>
      <c r="C47" s="87" t="s">
        <v>158</v>
      </c>
      <c r="D47" s="86" t="s">
        <v>39</v>
      </c>
      <c r="E47" s="106">
        <v>1536.76</v>
      </c>
      <c r="F47" s="85"/>
      <c r="G47" s="34"/>
      <c r="H47" s="2"/>
      <c r="I47" s="2"/>
    </row>
    <row r="48" spans="1:14" ht="24.75" customHeight="1">
      <c r="A48" s="33">
        <f t="shared" si="1"/>
        <v>22</v>
      </c>
      <c r="B48" s="82"/>
      <c r="C48" s="87" t="s">
        <v>159</v>
      </c>
      <c r="D48" s="86" t="s">
        <v>39</v>
      </c>
      <c r="E48" s="106">
        <v>538.64</v>
      </c>
      <c r="F48" s="85"/>
      <c r="G48" s="34"/>
      <c r="H48" s="2"/>
      <c r="I48" s="2"/>
    </row>
    <row r="49" spans="1:9" ht="12.75">
      <c r="A49" s="33">
        <f t="shared" si="1"/>
        <v>23</v>
      </c>
      <c r="B49" s="82"/>
      <c r="C49" s="87" t="s">
        <v>160</v>
      </c>
      <c r="D49" s="86" t="s">
        <v>127</v>
      </c>
      <c r="E49" s="106">
        <v>1776.64</v>
      </c>
      <c r="F49" s="85"/>
      <c r="G49" s="34"/>
      <c r="H49" s="2"/>
      <c r="I49" s="2"/>
    </row>
    <row r="50" spans="1:9" ht="22.5">
      <c r="A50" s="33">
        <f t="shared" si="1"/>
        <v>24</v>
      </c>
      <c r="B50" s="82"/>
      <c r="C50" s="87" t="s">
        <v>161</v>
      </c>
      <c r="D50" s="86" t="s">
        <v>127</v>
      </c>
      <c r="E50" s="106">
        <v>686.16</v>
      </c>
      <c r="F50" s="85"/>
      <c r="G50" s="34"/>
      <c r="H50" s="2"/>
      <c r="I50" s="2"/>
    </row>
    <row r="51" spans="1:9" ht="12.75">
      <c r="A51" s="33">
        <f t="shared" si="1"/>
        <v>25</v>
      </c>
      <c r="B51" s="82"/>
      <c r="C51" s="87" t="s">
        <v>162</v>
      </c>
      <c r="D51" s="86" t="s">
        <v>127</v>
      </c>
      <c r="E51" s="106">
        <v>6868</v>
      </c>
      <c r="F51" s="85"/>
      <c r="G51" s="34"/>
      <c r="H51" s="2"/>
      <c r="I51" s="2"/>
    </row>
    <row r="52" spans="1:9" ht="12.75">
      <c r="A52" s="33">
        <f t="shared" si="1"/>
        <v>26</v>
      </c>
      <c r="B52" s="82"/>
      <c r="C52" s="87" t="s">
        <v>163</v>
      </c>
      <c r="D52" s="86" t="s">
        <v>127</v>
      </c>
      <c r="E52" s="106">
        <v>1095.74</v>
      </c>
      <c r="F52" s="85"/>
      <c r="G52" s="34"/>
      <c r="H52" s="2"/>
      <c r="I52" s="2"/>
    </row>
    <row r="53" spans="1:9" ht="12.75">
      <c r="A53" s="33">
        <f t="shared" si="1"/>
        <v>27</v>
      </c>
      <c r="B53" s="82"/>
      <c r="C53" s="87" t="s">
        <v>164</v>
      </c>
      <c r="D53" s="86" t="s">
        <v>18</v>
      </c>
      <c r="E53" s="106">
        <v>77</v>
      </c>
      <c r="F53" s="85"/>
      <c r="G53" s="34"/>
      <c r="H53" s="2"/>
      <c r="I53" s="2"/>
    </row>
    <row r="54" spans="1:9" ht="12.75">
      <c r="A54" s="33">
        <f t="shared" si="1"/>
        <v>28</v>
      </c>
      <c r="B54" s="82"/>
      <c r="C54" s="87" t="s">
        <v>165</v>
      </c>
      <c r="D54" s="86" t="s">
        <v>39</v>
      </c>
      <c r="E54" s="106">
        <v>1342.29</v>
      </c>
      <c r="F54" s="85"/>
      <c r="G54" s="34"/>
      <c r="H54" s="2"/>
      <c r="I54" s="2"/>
    </row>
    <row r="55" spans="1:9" ht="12.75" customHeight="1">
      <c r="A55" s="134" t="s">
        <v>42</v>
      </c>
      <c r="B55" s="135"/>
      <c r="C55" s="135"/>
      <c r="D55" s="135"/>
      <c r="E55" s="135"/>
      <c r="F55" s="135"/>
      <c r="G55" s="35">
        <f>SUM(G44:G54)</f>
        <v>0</v>
      </c>
      <c r="H55" s="2"/>
      <c r="I55" s="2"/>
    </row>
    <row r="56" spans="1:9" ht="12.75" customHeight="1">
      <c r="A56" s="134" t="s">
        <v>43</v>
      </c>
      <c r="B56" s="135"/>
      <c r="C56" s="135"/>
      <c r="D56" s="135"/>
      <c r="E56" s="135"/>
      <c r="F56" s="135"/>
      <c r="G56" s="35">
        <f>G19+G30+G33+G36+G42+G55</f>
        <v>0</v>
      </c>
      <c r="H56" s="2"/>
      <c r="I56" s="2"/>
    </row>
    <row r="57" spans="1:9" s="7" customFormat="1" ht="12.75" customHeight="1">
      <c r="A57" s="29"/>
      <c r="B57" s="75" t="s">
        <v>44</v>
      </c>
      <c r="C57" s="76" t="s">
        <v>45</v>
      </c>
      <c r="D57" s="75"/>
      <c r="E57" s="75"/>
      <c r="F57" s="77"/>
      <c r="G57" s="30"/>
      <c r="H57" s="8"/>
      <c r="I57" s="8"/>
    </row>
    <row r="58" spans="1:9" s="9" customFormat="1" ht="12.75" customHeight="1">
      <c r="A58" s="31"/>
      <c r="B58" s="78" t="s">
        <v>46</v>
      </c>
      <c r="C58" s="79" t="s">
        <v>47</v>
      </c>
      <c r="D58" s="78"/>
      <c r="E58" s="78"/>
      <c r="F58" s="80"/>
      <c r="G58" s="32"/>
      <c r="H58" s="10"/>
      <c r="I58" s="10"/>
    </row>
    <row r="59" spans="1:9" s="7" customFormat="1" ht="27.75" customHeight="1">
      <c r="A59" s="33">
        <f>A54+1</f>
        <v>29</v>
      </c>
      <c r="B59" s="82"/>
      <c r="C59" s="88" t="s">
        <v>48</v>
      </c>
      <c r="D59" s="89" t="s">
        <v>32</v>
      </c>
      <c r="E59" s="84">
        <v>15523.83</v>
      </c>
      <c r="F59" s="85"/>
      <c r="G59" s="34"/>
      <c r="H59" s="8"/>
      <c r="I59" s="8"/>
    </row>
    <row r="60" spans="1:9" s="7" customFormat="1" ht="13.5" customHeight="1">
      <c r="A60" s="134" t="s">
        <v>47</v>
      </c>
      <c r="B60" s="135"/>
      <c r="C60" s="135"/>
      <c r="D60" s="135"/>
      <c r="E60" s="135"/>
      <c r="F60" s="135"/>
      <c r="G60" s="35">
        <f>SUM(G59:G59)</f>
        <v>0</v>
      </c>
      <c r="H60" s="8"/>
      <c r="I60" s="8"/>
    </row>
    <row r="61" spans="1:9" s="7" customFormat="1" ht="12.75">
      <c r="A61" s="31"/>
      <c r="B61" s="78" t="s">
        <v>49</v>
      </c>
      <c r="C61" s="79" t="s">
        <v>50</v>
      </c>
      <c r="D61" s="78"/>
      <c r="E61" s="78"/>
      <c r="F61" s="80"/>
      <c r="G61" s="32"/>
      <c r="H61" s="8"/>
      <c r="I61" s="8"/>
    </row>
    <row r="62" spans="1:9" s="7" customFormat="1" ht="12.75">
      <c r="A62" s="36">
        <f>A59+1</f>
        <v>30</v>
      </c>
      <c r="B62" s="82"/>
      <c r="C62" s="83" t="s">
        <v>166</v>
      </c>
      <c r="D62" s="86" t="s">
        <v>123</v>
      </c>
      <c r="E62" s="84">
        <v>12656.86</v>
      </c>
      <c r="F62" s="85"/>
      <c r="G62" s="34"/>
      <c r="H62" s="8"/>
      <c r="I62" s="8"/>
    </row>
    <row r="63" spans="1:9" s="7" customFormat="1" ht="12.75" customHeight="1">
      <c r="A63" s="134" t="s">
        <v>50</v>
      </c>
      <c r="B63" s="135"/>
      <c r="C63" s="135"/>
      <c r="D63" s="135"/>
      <c r="E63" s="135"/>
      <c r="F63" s="135"/>
      <c r="G63" s="35">
        <f>G62</f>
        <v>0</v>
      </c>
      <c r="H63" s="8"/>
      <c r="I63" s="8"/>
    </row>
    <row r="64" spans="1:9" s="7" customFormat="1" ht="12.75" customHeight="1">
      <c r="A64" s="134" t="s">
        <v>51</v>
      </c>
      <c r="B64" s="135"/>
      <c r="C64" s="135"/>
      <c r="D64" s="135"/>
      <c r="E64" s="135"/>
      <c r="F64" s="135"/>
      <c r="G64" s="35">
        <f>G60+G63</f>
        <v>0</v>
      </c>
      <c r="H64" s="8"/>
      <c r="I64" s="8"/>
    </row>
    <row r="65" spans="1:9" s="5" customFormat="1" ht="12.75" customHeight="1">
      <c r="A65" s="29"/>
      <c r="B65" s="75" t="s">
        <v>52</v>
      </c>
      <c r="C65" s="76" t="s">
        <v>53</v>
      </c>
      <c r="D65" s="75"/>
      <c r="E65" s="75"/>
      <c r="F65" s="77"/>
      <c r="G65" s="30"/>
      <c r="H65" s="4"/>
      <c r="I65" s="4"/>
    </row>
    <row r="66" spans="1:9" s="5" customFormat="1" ht="12.75" customHeight="1">
      <c r="A66" s="31"/>
      <c r="B66" s="78" t="s">
        <v>381</v>
      </c>
      <c r="C66" s="79" t="s">
        <v>384</v>
      </c>
      <c r="D66" s="78"/>
      <c r="E66" s="78"/>
      <c r="F66" s="80"/>
      <c r="G66" s="32"/>
      <c r="H66" s="4"/>
      <c r="I66" s="4"/>
    </row>
    <row r="67" spans="1:9" s="5" customFormat="1" ht="12.75" customHeight="1">
      <c r="A67" s="33">
        <f>A62+1</f>
        <v>31</v>
      </c>
      <c r="B67" s="90"/>
      <c r="C67" s="83" t="s">
        <v>382</v>
      </c>
      <c r="D67" s="86" t="s">
        <v>39</v>
      </c>
      <c r="E67" s="84">
        <v>33575.74</v>
      </c>
      <c r="F67" s="85"/>
      <c r="G67" s="34"/>
      <c r="H67" s="4"/>
      <c r="I67" s="4"/>
    </row>
    <row r="68" spans="1:9" s="5" customFormat="1" ht="12.75" customHeight="1">
      <c r="A68" s="33">
        <f>A67+1</f>
        <v>32</v>
      </c>
      <c r="B68" s="90"/>
      <c r="C68" s="83" t="s">
        <v>383</v>
      </c>
      <c r="D68" s="86" t="s">
        <v>39</v>
      </c>
      <c r="E68" s="84">
        <v>70323.259999999995</v>
      </c>
      <c r="F68" s="85"/>
      <c r="G68" s="34"/>
      <c r="H68" s="4"/>
      <c r="I68" s="4"/>
    </row>
    <row r="69" spans="1:9" s="5" customFormat="1" ht="12.75" customHeight="1">
      <c r="A69" s="134" t="s">
        <v>384</v>
      </c>
      <c r="B69" s="135"/>
      <c r="C69" s="135"/>
      <c r="D69" s="135"/>
      <c r="E69" s="135"/>
      <c r="F69" s="135"/>
      <c r="G69" s="35">
        <f>SUM(G67:G68)</f>
        <v>0</v>
      </c>
      <c r="H69" s="4"/>
      <c r="I69" s="4"/>
    </row>
    <row r="70" spans="1:9" s="5" customFormat="1" ht="12.75" customHeight="1">
      <c r="A70" s="29"/>
      <c r="B70" s="75"/>
      <c r="C70" s="76"/>
      <c r="D70" s="75"/>
      <c r="E70" s="75"/>
      <c r="F70" s="77"/>
      <c r="G70" s="30"/>
      <c r="H70" s="4"/>
      <c r="I70" s="4"/>
    </row>
    <row r="71" spans="1:9" s="5" customFormat="1" ht="12.75">
      <c r="A71" s="31"/>
      <c r="B71" s="78" t="s">
        <v>56</v>
      </c>
      <c r="C71" s="79" t="s">
        <v>180</v>
      </c>
      <c r="D71" s="78"/>
      <c r="E71" s="78"/>
      <c r="F71" s="80"/>
      <c r="G71" s="32"/>
      <c r="H71" s="4"/>
      <c r="I71" s="4"/>
    </row>
    <row r="72" spans="1:9" s="5" customFormat="1" ht="12.75">
      <c r="A72" s="33">
        <f>A68+1</f>
        <v>33</v>
      </c>
      <c r="B72" s="90"/>
      <c r="C72" s="83" t="s">
        <v>181</v>
      </c>
      <c r="D72" s="86" t="s">
        <v>39</v>
      </c>
      <c r="E72" s="84">
        <v>34687.79</v>
      </c>
      <c r="F72" s="85"/>
      <c r="G72" s="34"/>
      <c r="H72" s="4"/>
      <c r="I72" s="4"/>
    </row>
    <row r="73" spans="1:9" s="5" customFormat="1" ht="12.75">
      <c r="A73" s="33">
        <f>A72+1</f>
        <v>34</v>
      </c>
      <c r="B73" s="90"/>
      <c r="C73" s="83" t="s">
        <v>182</v>
      </c>
      <c r="D73" s="86" t="s">
        <v>39</v>
      </c>
      <c r="E73" s="84">
        <v>17538.189999999999</v>
      </c>
      <c r="F73" s="85"/>
      <c r="G73" s="34"/>
      <c r="H73" s="4"/>
      <c r="I73" s="4"/>
    </row>
    <row r="74" spans="1:9" s="5" customFormat="1" ht="12.75">
      <c r="A74" s="134" t="s">
        <v>180</v>
      </c>
      <c r="B74" s="135"/>
      <c r="C74" s="135"/>
      <c r="D74" s="135"/>
      <c r="E74" s="135"/>
      <c r="F74" s="135"/>
      <c r="G74" s="35">
        <f>SUM(G72:G73)</f>
        <v>0</v>
      </c>
      <c r="H74" s="4"/>
      <c r="I74" s="4"/>
    </row>
    <row r="75" spans="1:9" s="5" customFormat="1" ht="12.75">
      <c r="A75" s="31"/>
      <c r="B75" s="78" t="s">
        <v>54</v>
      </c>
      <c r="C75" s="79" t="s">
        <v>55</v>
      </c>
      <c r="D75" s="78"/>
      <c r="E75" s="78"/>
      <c r="F75" s="80"/>
      <c r="G75" s="32"/>
      <c r="H75" s="4"/>
      <c r="I75" s="4"/>
    </row>
    <row r="76" spans="1:9" s="5" customFormat="1" ht="22.5">
      <c r="A76" s="33">
        <f>A73+1</f>
        <v>35</v>
      </c>
      <c r="B76" s="82"/>
      <c r="C76" s="83" t="s">
        <v>167</v>
      </c>
      <c r="D76" s="86" t="s">
        <v>39</v>
      </c>
      <c r="E76" s="91">
        <v>10117.66</v>
      </c>
      <c r="F76" s="85"/>
      <c r="G76" s="34"/>
      <c r="H76" s="4"/>
      <c r="I76" s="4"/>
    </row>
    <row r="77" spans="1:9" s="5" customFormat="1" ht="22.5">
      <c r="A77" s="33">
        <f t="shared" ref="A77:A81" si="2">A76+1</f>
        <v>36</v>
      </c>
      <c r="B77" s="82"/>
      <c r="C77" s="83" t="s">
        <v>168</v>
      </c>
      <c r="D77" s="86" t="s">
        <v>39</v>
      </c>
      <c r="E77" s="91">
        <v>2152</v>
      </c>
      <c r="F77" s="85"/>
      <c r="G77" s="34"/>
      <c r="H77" s="4"/>
      <c r="I77" s="4"/>
    </row>
    <row r="78" spans="1:9" s="5" customFormat="1" ht="22.5">
      <c r="A78" s="33">
        <f t="shared" si="2"/>
        <v>37</v>
      </c>
      <c r="B78" s="82"/>
      <c r="C78" s="83" t="s">
        <v>169</v>
      </c>
      <c r="D78" s="86" t="s">
        <v>39</v>
      </c>
      <c r="E78" s="91">
        <v>1318.63</v>
      </c>
      <c r="F78" s="85"/>
      <c r="G78" s="34"/>
      <c r="H78" s="4"/>
      <c r="I78" s="4"/>
    </row>
    <row r="79" spans="1:9" s="5" customFormat="1" ht="22.5">
      <c r="A79" s="33">
        <f t="shared" si="2"/>
        <v>38</v>
      </c>
      <c r="B79" s="82"/>
      <c r="C79" s="83" t="s">
        <v>170</v>
      </c>
      <c r="D79" s="86" t="s">
        <v>39</v>
      </c>
      <c r="E79" s="91">
        <v>10842.93</v>
      </c>
      <c r="F79" s="85"/>
      <c r="G79" s="34"/>
      <c r="H79" s="4"/>
      <c r="I79" s="4"/>
    </row>
    <row r="80" spans="1:9" s="5" customFormat="1" ht="33.75">
      <c r="A80" s="33">
        <f>A79+1</f>
        <v>39</v>
      </c>
      <c r="B80" s="82" t="s">
        <v>173</v>
      </c>
      <c r="C80" s="83" t="s">
        <v>171</v>
      </c>
      <c r="D80" s="86" t="s">
        <v>39</v>
      </c>
      <c r="E80" s="91">
        <v>17854</v>
      </c>
      <c r="F80" s="85"/>
      <c r="G80" s="34"/>
      <c r="H80" s="4"/>
      <c r="I80" s="4"/>
    </row>
    <row r="81" spans="1:9" s="5" customFormat="1" ht="33.75">
      <c r="A81" s="33">
        <f t="shared" si="2"/>
        <v>40</v>
      </c>
      <c r="B81" s="82" t="s">
        <v>173</v>
      </c>
      <c r="C81" s="83" t="s">
        <v>172</v>
      </c>
      <c r="D81" s="86" t="s">
        <v>39</v>
      </c>
      <c r="E81" s="84">
        <v>20256</v>
      </c>
      <c r="F81" s="85"/>
      <c r="G81" s="34"/>
      <c r="H81" s="4"/>
      <c r="I81" s="4"/>
    </row>
    <row r="82" spans="1:9" s="5" customFormat="1" ht="15" customHeight="1">
      <c r="A82" s="134" t="s">
        <v>55</v>
      </c>
      <c r="B82" s="135"/>
      <c r="C82" s="135"/>
      <c r="D82" s="135"/>
      <c r="E82" s="135"/>
      <c r="F82" s="135"/>
      <c r="G82" s="35">
        <f>SUM(G76:G81)</f>
        <v>0</v>
      </c>
      <c r="H82" s="4"/>
      <c r="I82" s="4"/>
    </row>
    <row r="83" spans="1:9" s="5" customFormat="1" ht="33.75">
      <c r="A83" s="31"/>
      <c r="B83" s="78" t="s">
        <v>56</v>
      </c>
      <c r="C83" s="79" t="s">
        <v>57</v>
      </c>
      <c r="D83" s="78"/>
      <c r="E83" s="78"/>
      <c r="F83" s="80"/>
      <c r="G83" s="32"/>
      <c r="H83" s="4"/>
      <c r="I83" s="4"/>
    </row>
    <row r="84" spans="1:9" s="5" customFormat="1" ht="27" customHeight="1">
      <c r="A84" s="33">
        <f>A81+1</f>
        <v>41</v>
      </c>
      <c r="B84" s="90"/>
      <c r="C84" s="83" t="s">
        <v>179</v>
      </c>
      <c r="D84" s="86" t="s">
        <v>39</v>
      </c>
      <c r="E84" s="84">
        <v>784.22</v>
      </c>
      <c r="F84" s="85"/>
      <c r="G84" s="34"/>
      <c r="H84" s="4"/>
      <c r="I84" s="4"/>
    </row>
    <row r="85" spans="1:9" s="5" customFormat="1" ht="33.75">
      <c r="A85" s="33">
        <f>A84+1</f>
        <v>42</v>
      </c>
      <c r="B85" s="90"/>
      <c r="C85" s="83" t="s">
        <v>386</v>
      </c>
      <c r="D85" s="86" t="s">
        <v>39</v>
      </c>
      <c r="E85" s="84">
        <v>8756</v>
      </c>
      <c r="F85" s="85"/>
      <c r="G85" s="34"/>
      <c r="H85" s="4"/>
      <c r="I85" s="4"/>
    </row>
    <row r="86" spans="1:9" s="5" customFormat="1" ht="27" customHeight="1">
      <c r="A86" s="33">
        <f>A85+1</f>
        <v>43</v>
      </c>
      <c r="B86" s="90"/>
      <c r="C86" s="83" t="s">
        <v>387</v>
      </c>
      <c r="D86" s="86" t="s">
        <v>39</v>
      </c>
      <c r="E86" s="84">
        <v>9859</v>
      </c>
      <c r="F86" s="85"/>
      <c r="G86" s="34"/>
      <c r="H86" s="4"/>
      <c r="I86" s="4"/>
    </row>
    <row r="87" spans="1:9" s="5" customFormat="1" ht="27" customHeight="1">
      <c r="A87" s="33">
        <f>A86+1</f>
        <v>44</v>
      </c>
      <c r="B87" s="90"/>
      <c r="C87" s="83" t="s">
        <v>389</v>
      </c>
      <c r="D87" s="86" t="s">
        <v>39</v>
      </c>
      <c r="E87" s="84">
        <v>15328</v>
      </c>
      <c r="F87" s="85"/>
      <c r="G87" s="34"/>
      <c r="H87" s="4"/>
      <c r="I87" s="4"/>
    </row>
    <row r="88" spans="1:9" s="5" customFormat="1" ht="23.25" customHeight="1">
      <c r="A88" s="134" t="s">
        <v>57</v>
      </c>
      <c r="B88" s="135"/>
      <c r="C88" s="135"/>
      <c r="D88" s="135"/>
      <c r="E88" s="135"/>
      <c r="F88" s="135"/>
      <c r="G88" s="35">
        <f>SUM(G84:G87)</f>
        <v>0</v>
      </c>
      <c r="H88" s="4"/>
      <c r="I88" s="4"/>
    </row>
    <row r="89" spans="1:9" s="5" customFormat="1" ht="12.75" customHeight="1">
      <c r="A89" s="31"/>
      <c r="B89" s="78" t="s">
        <v>58</v>
      </c>
      <c r="C89" s="79" t="s">
        <v>59</v>
      </c>
      <c r="D89" s="78"/>
      <c r="E89" s="78"/>
      <c r="F89" s="80"/>
      <c r="G89" s="32"/>
      <c r="H89" s="4"/>
      <c r="I89" s="4"/>
    </row>
    <row r="90" spans="1:9" s="5" customFormat="1" ht="25.5" customHeight="1">
      <c r="A90" s="33">
        <f>A87+1</f>
        <v>45</v>
      </c>
      <c r="B90" s="82"/>
      <c r="C90" s="83" t="s">
        <v>178</v>
      </c>
      <c r="D90" s="86" t="s">
        <v>39</v>
      </c>
      <c r="E90" s="91">
        <v>694</v>
      </c>
      <c r="F90" s="85"/>
      <c r="G90" s="34"/>
      <c r="H90" s="4"/>
      <c r="I90" s="4"/>
    </row>
    <row r="91" spans="1:9" s="5" customFormat="1" ht="12.75" customHeight="1">
      <c r="A91" s="134" t="s">
        <v>59</v>
      </c>
      <c r="B91" s="135"/>
      <c r="C91" s="135"/>
      <c r="D91" s="135"/>
      <c r="E91" s="135"/>
      <c r="F91" s="135"/>
      <c r="G91" s="35">
        <f>G90</f>
        <v>0</v>
      </c>
      <c r="H91" s="4"/>
      <c r="I91" s="4"/>
    </row>
    <row r="92" spans="1:9" s="5" customFormat="1" ht="12.75" customHeight="1">
      <c r="A92" s="31"/>
      <c r="B92" s="78" t="s">
        <v>60</v>
      </c>
      <c r="C92" s="79" t="s">
        <v>61</v>
      </c>
      <c r="D92" s="78"/>
      <c r="E92" s="78"/>
      <c r="F92" s="80"/>
      <c r="G92" s="32"/>
      <c r="H92" s="4"/>
      <c r="I92" s="4"/>
    </row>
    <row r="93" spans="1:9" s="5" customFormat="1" ht="25.5" customHeight="1">
      <c r="A93" s="33">
        <f>A90+1</f>
        <v>46</v>
      </c>
      <c r="B93" s="82"/>
      <c r="C93" s="83" t="s">
        <v>214</v>
      </c>
      <c r="D93" s="91" t="s">
        <v>39</v>
      </c>
      <c r="E93" s="91">
        <v>23506</v>
      </c>
      <c r="F93" s="85"/>
      <c r="G93" s="34"/>
      <c r="H93" s="4"/>
      <c r="I93" s="4"/>
    </row>
    <row r="94" spans="1:9" s="5" customFormat="1" ht="12.75">
      <c r="A94" s="134" t="s">
        <v>61</v>
      </c>
      <c r="B94" s="135"/>
      <c r="C94" s="135"/>
      <c r="D94" s="135"/>
      <c r="E94" s="135"/>
      <c r="F94" s="135"/>
      <c r="G94" s="35">
        <f>G93</f>
        <v>0</v>
      </c>
      <c r="H94" s="4"/>
      <c r="I94" s="4"/>
    </row>
    <row r="95" spans="1:9" s="5" customFormat="1" ht="12.75">
      <c r="A95" s="31"/>
      <c r="B95" s="78" t="s">
        <v>175</v>
      </c>
      <c r="C95" s="79" t="s">
        <v>174</v>
      </c>
      <c r="D95" s="78"/>
      <c r="E95" s="78"/>
      <c r="F95" s="80"/>
      <c r="G95" s="32"/>
      <c r="H95" s="4"/>
      <c r="I95" s="4"/>
    </row>
    <row r="96" spans="1:9" s="5" customFormat="1" ht="25.5" customHeight="1">
      <c r="A96" s="33">
        <f>A93+1</f>
        <v>47</v>
      </c>
      <c r="B96" s="82"/>
      <c r="C96" s="83" t="s">
        <v>176</v>
      </c>
      <c r="D96" s="86" t="s">
        <v>39</v>
      </c>
      <c r="E96" s="91">
        <v>22800</v>
      </c>
      <c r="F96" s="85"/>
      <c r="G96" s="34"/>
      <c r="H96" s="4"/>
      <c r="I96" s="4"/>
    </row>
    <row r="97" spans="1:9" s="5" customFormat="1" ht="12.75">
      <c r="A97" s="134" t="s">
        <v>177</v>
      </c>
      <c r="B97" s="135"/>
      <c r="C97" s="135"/>
      <c r="D97" s="135"/>
      <c r="E97" s="135"/>
      <c r="F97" s="135"/>
      <c r="G97" s="35">
        <f>G96</f>
        <v>0</v>
      </c>
      <c r="H97" s="4"/>
      <c r="I97" s="4"/>
    </row>
    <row r="98" spans="1:9" ht="12.75" customHeight="1">
      <c r="A98" s="134" t="s">
        <v>62</v>
      </c>
      <c r="B98" s="135"/>
      <c r="C98" s="135"/>
      <c r="D98" s="135"/>
      <c r="E98" s="135"/>
      <c r="F98" s="135"/>
      <c r="G98" s="35">
        <f>G97+G94+G91+G88+G82+G74+G69</f>
        <v>0</v>
      </c>
      <c r="H98" s="2"/>
      <c r="I98" s="2"/>
    </row>
    <row r="99" spans="1:9" s="6" customFormat="1" ht="12.75">
      <c r="A99" s="29"/>
      <c r="B99" s="75" t="s">
        <v>63</v>
      </c>
      <c r="C99" s="76" t="s">
        <v>64</v>
      </c>
      <c r="D99" s="75"/>
      <c r="E99" s="75"/>
      <c r="F99" s="77"/>
      <c r="G99" s="30"/>
      <c r="H99" s="2"/>
      <c r="I99" s="2"/>
    </row>
    <row r="100" spans="1:9" ht="12.75" customHeight="1">
      <c r="A100" s="31"/>
      <c r="B100" s="78" t="s">
        <v>65</v>
      </c>
      <c r="C100" s="79" t="s">
        <v>66</v>
      </c>
      <c r="D100" s="78"/>
      <c r="E100" s="78"/>
      <c r="F100" s="80"/>
      <c r="G100" s="32"/>
      <c r="H100" s="2"/>
      <c r="I100" s="2"/>
    </row>
    <row r="101" spans="1:9" ht="24.75" customHeight="1">
      <c r="A101" s="33">
        <f>A96+1</f>
        <v>48</v>
      </c>
      <c r="B101" s="82"/>
      <c r="C101" s="83" t="s">
        <v>183</v>
      </c>
      <c r="D101" s="86" t="s">
        <v>39</v>
      </c>
      <c r="E101" s="84">
        <v>694</v>
      </c>
      <c r="F101" s="85"/>
      <c r="G101" s="34"/>
      <c r="H101" s="2"/>
      <c r="I101" s="2"/>
    </row>
    <row r="102" spans="1:9" ht="28.5" customHeight="1">
      <c r="A102" s="33">
        <f>A101+1</f>
        <v>49</v>
      </c>
      <c r="B102" s="82" t="s">
        <v>390</v>
      </c>
      <c r="C102" s="83" t="s">
        <v>184</v>
      </c>
      <c r="D102" s="86" t="s">
        <v>39</v>
      </c>
      <c r="E102" s="84">
        <v>179.9</v>
      </c>
      <c r="F102" s="85"/>
      <c r="G102" s="34"/>
      <c r="H102" s="2"/>
      <c r="I102" s="2"/>
    </row>
    <row r="103" spans="1:9" ht="14.25" customHeight="1">
      <c r="A103" s="134" t="s">
        <v>66</v>
      </c>
      <c r="B103" s="135"/>
      <c r="C103" s="135"/>
      <c r="D103" s="135"/>
      <c r="E103" s="135"/>
      <c r="F103" s="135"/>
      <c r="G103" s="35">
        <f>SUM(G101:G102)</f>
        <v>0</v>
      </c>
      <c r="H103" s="2"/>
      <c r="I103" s="2"/>
    </row>
    <row r="104" spans="1:9" ht="12.75">
      <c r="A104" s="31"/>
      <c r="B104" s="78" t="s">
        <v>67</v>
      </c>
      <c r="C104" s="79" t="s">
        <v>68</v>
      </c>
      <c r="D104" s="78"/>
      <c r="E104" s="78"/>
      <c r="F104" s="80"/>
      <c r="G104" s="32"/>
      <c r="H104" s="2"/>
      <c r="I104" s="2"/>
    </row>
    <row r="105" spans="1:9" ht="24" customHeight="1">
      <c r="A105" s="33">
        <f>A102+1</f>
        <v>50</v>
      </c>
      <c r="B105" s="82"/>
      <c r="C105" s="83" t="s">
        <v>188</v>
      </c>
      <c r="D105" s="91" t="s">
        <v>39</v>
      </c>
      <c r="E105" s="91">
        <v>10117.66</v>
      </c>
      <c r="F105" s="85"/>
      <c r="G105" s="34"/>
      <c r="H105" s="2"/>
      <c r="I105" s="2"/>
    </row>
    <row r="106" spans="1:9" ht="24" customHeight="1">
      <c r="A106" s="33">
        <f>A105+1</f>
        <v>51</v>
      </c>
      <c r="B106" s="82"/>
      <c r="C106" s="83" t="s">
        <v>189</v>
      </c>
      <c r="D106" s="91" t="s">
        <v>39</v>
      </c>
      <c r="E106" s="91">
        <v>1198.6300000000001</v>
      </c>
      <c r="F106" s="85"/>
      <c r="G106" s="34"/>
      <c r="H106" s="2"/>
      <c r="I106" s="2"/>
    </row>
    <row r="107" spans="1:9" ht="25.5" customHeight="1">
      <c r="A107" s="33">
        <f>A106+1</f>
        <v>52</v>
      </c>
      <c r="B107" s="82"/>
      <c r="C107" s="83" t="s">
        <v>190</v>
      </c>
      <c r="D107" s="91" t="s">
        <v>39</v>
      </c>
      <c r="E107" s="91">
        <v>22895.42</v>
      </c>
      <c r="F107" s="85"/>
      <c r="G107" s="34"/>
      <c r="H107" s="2"/>
      <c r="I107" s="2"/>
    </row>
    <row r="108" spans="1:9" ht="12.75" customHeight="1">
      <c r="A108" s="134" t="s">
        <v>68</v>
      </c>
      <c r="B108" s="135"/>
      <c r="C108" s="135"/>
      <c r="D108" s="135"/>
      <c r="E108" s="135"/>
      <c r="F108" s="135"/>
      <c r="G108" s="35">
        <f>SUM(G105:G107)</f>
        <v>0</v>
      </c>
      <c r="H108" s="2"/>
      <c r="I108" s="2"/>
    </row>
    <row r="109" spans="1:9" ht="12.75" customHeight="1">
      <c r="A109" s="31"/>
      <c r="B109" s="78" t="s">
        <v>69</v>
      </c>
      <c r="C109" s="79" t="s">
        <v>70</v>
      </c>
      <c r="D109" s="78"/>
      <c r="E109" s="78"/>
      <c r="F109" s="80"/>
      <c r="G109" s="32"/>
      <c r="H109" s="2"/>
      <c r="I109" s="2"/>
    </row>
    <row r="110" spans="1:9" ht="22.5">
      <c r="A110" s="33">
        <f>A107+1</f>
        <v>53</v>
      </c>
      <c r="B110" s="82"/>
      <c r="C110" s="83" t="s">
        <v>185</v>
      </c>
      <c r="D110" s="86" t="s">
        <v>39</v>
      </c>
      <c r="E110" s="84">
        <v>10117.66</v>
      </c>
      <c r="F110" s="85"/>
      <c r="G110" s="34"/>
      <c r="H110" s="2"/>
      <c r="I110" s="2"/>
    </row>
    <row r="111" spans="1:9" ht="22.5">
      <c r="A111" s="33">
        <f>A110+1</f>
        <v>54</v>
      </c>
      <c r="B111" s="82"/>
      <c r="C111" s="83" t="s">
        <v>186</v>
      </c>
      <c r="D111" s="86" t="s">
        <v>39</v>
      </c>
      <c r="E111" s="84">
        <v>1198.6300000000001</v>
      </c>
      <c r="F111" s="85"/>
      <c r="G111" s="34"/>
      <c r="H111" s="2"/>
      <c r="I111" s="2"/>
    </row>
    <row r="112" spans="1:9" ht="12.75" customHeight="1">
      <c r="A112" s="134" t="s">
        <v>70</v>
      </c>
      <c r="B112" s="135"/>
      <c r="C112" s="135"/>
      <c r="D112" s="135"/>
      <c r="E112" s="135"/>
      <c r="F112" s="135"/>
      <c r="G112" s="35">
        <f>SUM(G110:G111)</f>
        <v>0</v>
      </c>
      <c r="H112" s="2"/>
      <c r="I112" s="2"/>
    </row>
    <row r="113" spans="1:9" ht="22.5">
      <c r="A113" s="31"/>
      <c r="B113" s="78" t="s">
        <v>71</v>
      </c>
      <c r="C113" s="79" t="s">
        <v>72</v>
      </c>
      <c r="D113" s="78"/>
      <c r="E113" s="78"/>
      <c r="F113" s="80"/>
      <c r="G113" s="32"/>
      <c r="H113" s="2"/>
      <c r="I113" s="2"/>
    </row>
    <row r="114" spans="1:9" ht="12.75">
      <c r="A114" s="33">
        <f>A111+1</f>
        <v>55</v>
      </c>
      <c r="B114" s="82"/>
      <c r="C114" s="83" t="s">
        <v>187</v>
      </c>
      <c r="D114" s="91" t="s">
        <v>39</v>
      </c>
      <c r="E114" s="91">
        <v>5980</v>
      </c>
      <c r="F114" s="85"/>
      <c r="G114" s="34"/>
      <c r="H114" s="2"/>
      <c r="I114" s="2"/>
    </row>
    <row r="115" spans="1:9" ht="22.5">
      <c r="A115" s="33">
        <f>A114+1</f>
        <v>56</v>
      </c>
      <c r="B115" s="82"/>
      <c r="C115" s="83" t="s">
        <v>388</v>
      </c>
      <c r="D115" s="91" t="s">
        <v>39</v>
      </c>
      <c r="E115" s="91">
        <v>16132</v>
      </c>
      <c r="F115" s="85"/>
      <c r="G115" s="34"/>
      <c r="H115" s="22"/>
      <c r="I115" s="2"/>
    </row>
    <row r="116" spans="1:9" ht="22.5">
      <c r="A116" s="33">
        <f>A115+1</f>
        <v>57</v>
      </c>
      <c r="B116" s="82"/>
      <c r="C116" s="83" t="s">
        <v>391</v>
      </c>
      <c r="D116" s="91" t="s">
        <v>39</v>
      </c>
      <c r="E116" s="91">
        <v>1342.29</v>
      </c>
      <c r="F116" s="85"/>
      <c r="G116" s="34"/>
      <c r="H116" s="2"/>
      <c r="I116" s="2"/>
    </row>
    <row r="117" spans="1:9" ht="12.75">
      <c r="A117" s="134" t="s">
        <v>72</v>
      </c>
      <c r="B117" s="135"/>
      <c r="C117" s="135"/>
      <c r="D117" s="135"/>
      <c r="E117" s="135"/>
      <c r="F117" s="135"/>
      <c r="G117" s="35">
        <f>SUM(G114:G116)</f>
        <v>0</v>
      </c>
      <c r="H117" s="2"/>
      <c r="I117" s="2"/>
    </row>
    <row r="118" spans="1:9" ht="12.75">
      <c r="A118" s="31"/>
      <c r="B118" s="78" t="s">
        <v>73</v>
      </c>
      <c r="C118" s="79" t="s">
        <v>74</v>
      </c>
      <c r="D118" s="78"/>
      <c r="E118" s="78"/>
      <c r="F118" s="80"/>
      <c r="G118" s="32"/>
      <c r="H118" s="2"/>
      <c r="I118" s="2"/>
    </row>
    <row r="119" spans="1:9" ht="22.5">
      <c r="A119" s="33">
        <f>A116+1</f>
        <v>58</v>
      </c>
      <c r="B119" s="82"/>
      <c r="C119" s="83" t="s">
        <v>193</v>
      </c>
      <c r="D119" s="86" t="s">
        <v>39</v>
      </c>
      <c r="E119" s="84">
        <v>2152</v>
      </c>
      <c r="F119" s="85"/>
      <c r="G119" s="34"/>
      <c r="H119" s="2"/>
      <c r="I119" s="2"/>
    </row>
    <row r="120" spans="1:9" ht="22.5">
      <c r="A120" s="33">
        <f>A119+1</f>
        <v>59</v>
      </c>
      <c r="B120" s="82"/>
      <c r="C120" s="83" t="s">
        <v>194</v>
      </c>
      <c r="D120" s="86" t="s">
        <v>39</v>
      </c>
      <c r="E120" s="84">
        <v>120</v>
      </c>
      <c r="F120" s="85"/>
      <c r="G120" s="34"/>
      <c r="H120" s="2"/>
      <c r="I120" s="2"/>
    </row>
    <row r="121" spans="1:9" ht="12.75" customHeight="1">
      <c r="A121" s="134" t="s">
        <v>74</v>
      </c>
      <c r="B121" s="135"/>
      <c r="C121" s="135"/>
      <c r="D121" s="135"/>
      <c r="E121" s="135"/>
      <c r="F121" s="135"/>
      <c r="G121" s="35">
        <f>SUM(G119:G120)</f>
        <v>0</v>
      </c>
      <c r="H121" s="2"/>
      <c r="I121" s="2"/>
    </row>
    <row r="122" spans="1:9" ht="12.75">
      <c r="A122" s="31"/>
      <c r="B122" s="78" t="s">
        <v>191</v>
      </c>
      <c r="C122" s="79" t="s">
        <v>192</v>
      </c>
      <c r="D122" s="78"/>
      <c r="E122" s="78"/>
      <c r="F122" s="80"/>
      <c r="G122" s="32"/>
      <c r="H122" s="2"/>
      <c r="I122" s="2"/>
    </row>
    <row r="123" spans="1:9" s="5" customFormat="1" ht="28.5" customHeight="1">
      <c r="A123" s="33">
        <f>A120+1</f>
        <v>60</v>
      </c>
      <c r="B123" s="82"/>
      <c r="C123" s="83" t="s">
        <v>192</v>
      </c>
      <c r="D123" s="86" t="s">
        <v>39</v>
      </c>
      <c r="E123" s="84">
        <v>28</v>
      </c>
      <c r="F123" s="85"/>
      <c r="G123" s="34"/>
      <c r="H123" s="4"/>
      <c r="I123" s="4"/>
    </row>
    <row r="124" spans="1:9" s="5" customFormat="1" ht="14.25" customHeight="1">
      <c r="A124" s="134" t="s">
        <v>192</v>
      </c>
      <c r="B124" s="135"/>
      <c r="C124" s="135"/>
      <c r="D124" s="135"/>
      <c r="E124" s="135"/>
      <c r="F124" s="135"/>
      <c r="G124" s="35">
        <f>G123</f>
        <v>0</v>
      </c>
      <c r="H124" s="4"/>
      <c r="I124" s="4"/>
    </row>
    <row r="125" spans="1:9" s="5" customFormat="1" ht="12.75" customHeight="1">
      <c r="A125" s="134" t="s">
        <v>75</v>
      </c>
      <c r="B125" s="135"/>
      <c r="C125" s="135"/>
      <c r="D125" s="135"/>
      <c r="E125" s="135"/>
      <c r="F125" s="135"/>
      <c r="G125" s="35">
        <f>G103+G108+G112+G121+G124+G117</f>
        <v>0</v>
      </c>
      <c r="H125" s="4"/>
      <c r="I125" s="4"/>
    </row>
    <row r="126" spans="1:9" s="5" customFormat="1" ht="12.75">
      <c r="A126" s="29"/>
      <c r="B126" s="75" t="s">
        <v>76</v>
      </c>
      <c r="C126" s="76" t="s">
        <v>77</v>
      </c>
      <c r="D126" s="75"/>
      <c r="E126" s="75"/>
      <c r="F126" s="77"/>
      <c r="G126" s="30"/>
      <c r="H126" s="4"/>
      <c r="I126" s="4"/>
    </row>
    <row r="127" spans="1:9" s="5" customFormat="1" ht="12.75">
      <c r="A127" s="31"/>
      <c r="B127" s="78" t="s">
        <v>78</v>
      </c>
      <c r="C127" s="79" t="s">
        <v>79</v>
      </c>
      <c r="D127" s="78"/>
      <c r="E127" s="78"/>
      <c r="F127" s="80"/>
      <c r="G127" s="32"/>
      <c r="H127" s="4"/>
      <c r="I127" s="4"/>
    </row>
    <row r="128" spans="1:9" s="5" customFormat="1" ht="22.5">
      <c r="A128" s="33">
        <f>A123+1</f>
        <v>61</v>
      </c>
      <c r="B128" s="82"/>
      <c r="C128" s="88" t="s">
        <v>195</v>
      </c>
      <c r="D128" s="86" t="s">
        <v>124</v>
      </c>
      <c r="E128" s="84">
        <v>29271</v>
      </c>
      <c r="F128" s="85"/>
      <c r="G128" s="34"/>
      <c r="H128" s="4"/>
      <c r="I128" s="4"/>
    </row>
    <row r="129" spans="1:9" s="5" customFormat="1" ht="22.5">
      <c r="A129" s="33">
        <f>A128+1</f>
        <v>62</v>
      </c>
      <c r="B129" s="82"/>
      <c r="C129" s="88" t="s">
        <v>392</v>
      </c>
      <c r="D129" s="86" t="s">
        <v>36</v>
      </c>
      <c r="E129" s="84">
        <v>56.34</v>
      </c>
      <c r="F129" s="85"/>
      <c r="G129" s="34"/>
      <c r="H129" s="4"/>
      <c r="I129" s="4"/>
    </row>
    <row r="130" spans="1:9" s="3" customFormat="1" ht="12.75" customHeight="1">
      <c r="A130" s="134" t="s">
        <v>79</v>
      </c>
      <c r="B130" s="135"/>
      <c r="C130" s="135"/>
      <c r="D130" s="135"/>
      <c r="E130" s="135"/>
      <c r="F130" s="135"/>
      <c r="G130" s="35">
        <f>SUM(G128:G129)</f>
        <v>0</v>
      </c>
      <c r="H130" s="4"/>
      <c r="I130" s="4"/>
    </row>
    <row r="131" spans="1:9" s="3" customFormat="1" ht="12.75">
      <c r="A131" s="31"/>
      <c r="B131" s="78" t="s">
        <v>196</v>
      </c>
      <c r="C131" s="79" t="s">
        <v>197</v>
      </c>
      <c r="D131" s="78"/>
      <c r="E131" s="78"/>
      <c r="F131" s="80"/>
      <c r="G131" s="32"/>
      <c r="H131" s="4"/>
      <c r="I131" s="4"/>
    </row>
    <row r="132" spans="1:9" s="3" customFormat="1" ht="22.5">
      <c r="A132" s="33">
        <f>A129+1</f>
        <v>63</v>
      </c>
      <c r="B132" s="82"/>
      <c r="C132" s="88" t="s">
        <v>198</v>
      </c>
      <c r="D132" s="86" t="s">
        <v>39</v>
      </c>
      <c r="E132" s="91">
        <v>26102</v>
      </c>
      <c r="F132" s="85"/>
      <c r="G132" s="34"/>
      <c r="H132" s="4"/>
      <c r="I132" s="4"/>
    </row>
    <row r="133" spans="1:9" s="3" customFormat="1" ht="12.75" customHeight="1">
      <c r="A133" s="134" t="s">
        <v>197</v>
      </c>
      <c r="B133" s="135"/>
      <c r="C133" s="135"/>
      <c r="D133" s="135"/>
      <c r="E133" s="135"/>
      <c r="F133" s="135"/>
      <c r="G133" s="35">
        <f>SUM(G132:G132)</f>
        <v>0</v>
      </c>
      <c r="H133" s="4"/>
      <c r="I133" s="4"/>
    </row>
    <row r="134" spans="1:9" ht="12.75" customHeight="1">
      <c r="A134" s="134" t="s">
        <v>80</v>
      </c>
      <c r="B134" s="135"/>
      <c r="C134" s="135"/>
      <c r="D134" s="135"/>
      <c r="E134" s="135"/>
      <c r="F134" s="135"/>
      <c r="G134" s="35">
        <f>G130+G133</f>
        <v>0</v>
      </c>
      <c r="H134" s="2"/>
      <c r="I134" s="2"/>
    </row>
    <row r="135" spans="1:9" ht="12.75">
      <c r="A135" s="29"/>
      <c r="B135" s="75" t="s">
        <v>81</v>
      </c>
      <c r="C135" s="76" t="s">
        <v>82</v>
      </c>
      <c r="D135" s="75"/>
      <c r="E135" s="75"/>
      <c r="F135" s="77"/>
      <c r="G135" s="30"/>
      <c r="H135" s="2"/>
      <c r="I135" s="2"/>
    </row>
    <row r="136" spans="1:9" ht="12.75">
      <c r="A136" s="31"/>
      <c r="B136" s="78" t="s">
        <v>83</v>
      </c>
      <c r="C136" s="79" t="s">
        <v>84</v>
      </c>
      <c r="D136" s="78"/>
      <c r="E136" s="78"/>
      <c r="F136" s="80"/>
      <c r="G136" s="32"/>
      <c r="H136" s="2"/>
      <c r="I136" s="2"/>
    </row>
    <row r="137" spans="1:9" ht="22.5">
      <c r="A137" s="33">
        <f>A132+1</f>
        <v>64</v>
      </c>
      <c r="B137" s="82"/>
      <c r="C137" s="83" t="s">
        <v>199</v>
      </c>
      <c r="D137" s="86" t="s">
        <v>39</v>
      </c>
      <c r="E137" s="84">
        <v>1033</v>
      </c>
      <c r="F137" s="85"/>
      <c r="G137" s="34"/>
      <c r="H137" s="2"/>
      <c r="I137" s="2"/>
    </row>
    <row r="138" spans="1:9" ht="22.5">
      <c r="A138" s="33">
        <f t="shared" ref="A138:A139" si="3">A137+1</f>
        <v>65</v>
      </c>
      <c r="B138" s="82"/>
      <c r="C138" s="83" t="s">
        <v>200</v>
      </c>
      <c r="D138" s="86" t="s">
        <v>39</v>
      </c>
      <c r="E138" s="84">
        <v>234</v>
      </c>
      <c r="F138" s="85"/>
      <c r="G138" s="34"/>
      <c r="H138" s="2"/>
      <c r="I138" s="2"/>
    </row>
    <row r="139" spans="1:9" ht="12.75">
      <c r="A139" s="33">
        <f t="shared" si="3"/>
        <v>66</v>
      </c>
      <c r="B139" s="82"/>
      <c r="C139" s="83" t="s">
        <v>201</v>
      </c>
      <c r="D139" s="86" t="s">
        <v>39</v>
      </c>
      <c r="E139" s="84">
        <v>28</v>
      </c>
      <c r="F139" s="85"/>
      <c r="G139" s="34"/>
      <c r="H139" s="2"/>
      <c r="I139" s="2"/>
    </row>
    <row r="140" spans="1:9" ht="12.75" customHeight="1">
      <c r="A140" s="134" t="s">
        <v>84</v>
      </c>
      <c r="B140" s="135"/>
      <c r="C140" s="135"/>
      <c r="D140" s="135"/>
      <c r="E140" s="135"/>
      <c r="F140" s="135"/>
      <c r="G140" s="35">
        <f>SUM(G137:G139)</f>
        <v>0</v>
      </c>
      <c r="H140" s="2"/>
      <c r="I140" s="2"/>
    </row>
    <row r="141" spans="1:9" ht="12.75">
      <c r="A141" s="31"/>
      <c r="B141" s="78" t="s">
        <v>85</v>
      </c>
      <c r="C141" s="79" t="s">
        <v>86</v>
      </c>
      <c r="D141" s="78"/>
      <c r="E141" s="78"/>
      <c r="F141" s="80"/>
      <c r="G141" s="32"/>
      <c r="H141" s="2"/>
      <c r="I141" s="2"/>
    </row>
    <row r="142" spans="1:9" ht="33.75">
      <c r="A142" s="33">
        <f>A139+1</f>
        <v>67</v>
      </c>
      <c r="B142" s="82"/>
      <c r="C142" s="83" t="s">
        <v>218</v>
      </c>
      <c r="D142" s="86" t="s">
        <v>35</v>
      </c>
      <c r="E142" s="106">
        <v>152</v>
      </c>
      <c r="F142" s="85"/>
      <c r="G142" s="34"/>
      <c r="H142" s="2"/>
      <c r="I142" s="2"/>
    </row>
    <row r="143" spans="1:9" ht="33.75">
      <c r="A143" s="33">
        <f>A142+1</f>
        <v>68</v>
      </c>
      <c r="B143" s="82"/>
      <c r="C143" s="83" t="s">
        <v>87</v>
      </c>
      <c r="D143" s="86" t="s">
        <v>35</v>
      </c>
      <c r="E143" s="106">
        <v>13</v>
      </c>
      <c r="F143" s="85"/>
      <c r="G143" s="34"/>
      <c r="H143" s="2"/>
      <c r="I143" s="2"/>
    </row>
    <row r="144" spans="1:9" ht="33.75">
      <c r="A144" s="33">
        <f t="shared" ref="A144:A154" si="4">A143+1</f>
        <v>69</v>
      </c>
      <c r="B144" s="82"/>
      <c r="C144" s="83" t="s">
        <v>88</v>
      </c>
      <c r="D144" s="86" t="s">
        <v>35</v>
      </c>
      <c r="E144" s="106">
        <v>9</v>
      </c>
      <c r="F144" s="85"/>
      <c r="G144" s="34"/>
      <c r="H144" s="2"/>
      <c r="I144" s="2"/>
    </row>
    <row r="145" spans="1:10" ht="33.75">
      <c r="A145" s="33">
        <f t="shared" si="4"/>
        <v>70</v>
      </c>
      <c r="B145" s="82"/>
      <c r="C145" s="83" t="s">
        <v>89</v>
      </c>
      <c r="D145" s="86" t="s">
        <v>35</v>
      </c>
      <c r="E145" s="106">
        <v>26</v>
      </c>
      <c r="F145" s="85"/>
      <c r="G145" s="34"/>
      <c r="H145" s="2"/>
      <c r="I145" s="2"/>
    </row>
    <row r="146" spans="1:10" ht="33.75">
      <c r="A146" s="33">
        <f t="shared" si="4"/>
        <v>71</v>
      </c>
      <c r="B146" s="82"/>
      <c r="C146" s="83" t="s">
        <v>90</v>
      </c>
      <c r="D146" s="86" t="s">
        <v>35</v>
      </c>
      <c r="E146" s="106">
        <v>45</v>
      </c>
      <c r="F146" s="85"/>
      <c r="G146" s="34"/>
      <c r="H146" s="2"/>
      <c r="I146" s="2"/>
    </row>
    <row r="147" spans="1:10" ht="33.75">
      <c r="A147" s="33">
        <f t="shared" si="4"/>
        <v>72</v>
      </c>
      <c r="B147" s="82"/>
      <c r="C147" s="83" t="s">
        <v>202</v>
      </c>
      <c r="D147" s="86" t="s">
        <v>35</v>
      </c>
      <c r="E147" s="106">
        <v>10</v>
      </c>
      <c r="F147" s="85"/>
      <c r="G147" s="34"/>
      <c r="H147" s="2"/>
      <c r="I147" s="2"/>
    </row>
    <row r="148" spans="1:10" ht="22.5">
      <c r="A148" s="33">
        <f t="shared" si="4"/>
        <v>73</v>
      </c>
      <c r="B148" s="82"/>
      <c r="C148" s="83" t="s">
        <v>91</v>
      </c>
      <c r="D148" s="86" t="s">
        <v>124</v>
      </c>
      <c r="E148" s="106">
        <v>75</v>
      </c>
      <c r="F148" s="85"/>
      <c r="G148" s="34"/>
      <c r="H148" s="2"/>
      <c r="I148" s="2"/>
    </row>
    <row r="149" spans="1:10" ht="22.5">
      <c r="A149" s="33">
        <f t="shared" si="4"/>
        <v>74</v>
      </c>
      <c r="B149" s="82"/>
      <c r="C149" s="83" t="s">
        <v>92</v>
      </c>
      <c r="D149" s="86" t="s">
        <v>124</v>
      </c>
      <c r="E149" s="106">
        <v>2.81</v>
      </c>
      <c r="F149" s="85"/>
      <c r="G149" s="34"/>
      <c r="H149" s="2"/>
      <c r="I149" s="2"/>
    </row>
    <row r="150" spans="1:10" ht="22.5">
      <c r="A150" s="33">
        <f t="shared" si="4"/>
        <v>75</v>
      </c>
      <c r="B150" s="82"/>
      <c r="C150" s="83" t="s">
        <v>93</v>
      </c>
      <c r="D150" s="86" t="s">
        <v>124</v>
      </c>
      <c r="E150" s="106">
        <v>1.33</v>
      </c>
      <c r="F150" s="85"/>
      <c r="G150" s="34"/>
      <c r="H150" s="2"/>
      <c r="I150" s="2"/>
    </row>
    <row r="151" spans="1:10" ht="22.5">
      <c r="A151" s="33">
        <f t="shared" si="4"/>
        <v>76</v>
      </c>
      <c r="B151" s="82"/>
      <c r="C151" s="83" t="s">
        <v>94</v>
      </c>
      <c r="D151" s="86" t="s">
        <v>35</v>
      </c>
      <c r="E151" s="106">
        <v>20</v>
      </c>
      <c r="F151" s="85"/>
      <c r="G151" s="34"/>
      <c r="H151" s="2"/>
      <c r="I151" s="2"/>
    </row>
    <row r="152" spans="1:10" ht="12.75">
      <c r="A152" s="33">
        <f t="shared" si="4"/>
        <v>77</v>
      </c>
      <c r="B152" s="82"/>
      <c r="C152" s="83" t="s">
        <v>215</v>
      </c>
      <c r="D152" s="86" t="s">
        <v>35</v>
      </c>
      <c r="E152" s="106">
        <v>2</v>
      </c>
      <c r="F152" s="85"/>
      <c r="G152" s="34"/>
      <c r="H152" s="2"/>
      <c r="I152" s="2"/>
    </row>
    <row r="153" spans="1:10" ht="12.75">
      <c r="A153" s="33">
        <f t="shared" si="4"/>
        <v>78</v>
      </c>
      <c r="B153" s="82"/>
      <c r="C153" s="83" t="s">
        <v>216</v>
      </c>
      <c r="D153" s="86" t="s">
        <v>35</v>
      </c>
      <c r="E153" s="106">
        <v>64</v>
      </c>
      <c r="F153" s="85"/>
      <c r="G153" s="34"/>
      <c r="H153" s="2"/>
      <c r="I153" s="2"/>
    </row>
    <row r="154" spans="1:10" ht="12.75">
      <c r="A154" s="33">
        <f t="shared" si="4"/>
        <v>79</v>
      </c>
      <c r="B154" s="82"/>
      <c r="C154" s="83" t="s">
        <v>217</v>
      </c>
      <c r="D154" s="86" t="s">
        <v>35</v>
      </c>
      <c r="E154" s="106">
        <v>53</v>
      </c>
      <c r="F154" s="85"/>
      <c r="G154" s="34"/>
      <c r="H154" s="2"/>
      <c r="I154" s="2"/>
    </row>
    <row r="155" spans="1:10" ht="12.75" customHeight="1">
      <c r="A155" s="134" t="s">
        <v>86</v>
      </c>
      <c r="B155" s="135"/>
      <c r="C155" s="135"/>
      <c r="D155" s="135"/>
      <c r="E155" s="135"/>
      <c r="F155" s="135"/>
      <c r="G155" s="35">
        <f>SUM(G142:G154)</f>
        <v>0</v>
      </c>
      <c r="H155" s="2"/>
      <c r="I155" s="2"/>
    </row>
    <row r="156" spans="1:10" ht="12.75">
      <c r="A156" s="31"/>
      <c r="B156" s="78" t="s">
        <v>95</v>
      </c>
      <c r="C156" s="79" t="s">
        <v>96</v>
      </c>
      <c r="D156" s="78"/>
      <c r="E156" s="78"/>
      <c r="F156" s="80"/>
      <c r="G156" s="32"/>
      <c r="H156" s="2"/>
      <c r="I156" s="2"/>
      <c r="J156" s="2"/>
    </row>
    <row r="157" spans="1:10" ht="12.75">
      <c r="A157" s="33">
        <f>A154+1</f>
        <v>80</v>
      </c>
      <c r="B157" s="82"/>
      <c r="C157" s="83" t="s">
        <v>97</v>
      </c>
      <c r="D157" s="81" t="s">
        <v>36</v>
      </c>
      <c r="E157" s="84">
        <v>463</v>
      </c>
      <c r="F157" s="85"/>
      <c r="G157" s="34"/>
      <c r="H157" s="2"/>
      <c r="I157" s="2"/>
      <c r="J157" s="2"/>
    </row>
    <row r="158" spans="1:10" ht="12.75" customHeight="1">
      <c r="A158" s="134" t="s">
        <v>96</v>
      </c>
      <c r="B158" s="135"/>
      <c r="C158" s="135"/>
      <c r="D158" s="135"/>
      <c r="E158" s="135"/>
      <c r="F158" s="135"/>
      <c r="G158" s="35">
        <f>G157</f>
        <v>0</v>
      </c>
      <c r="H158" s="2"/>
      <c r="I158" s="2"/>
      <c r="J158" s="2"/>
    </row>
    <row r="159" spans="1:10" ht="12.75">
      <c r="A159" s="31"/>
      <c r="B159" s="78" t="s">
        <v>98</v>
      </c>
      <c r="C159" s="79" t="s">
        <v>99</v>
      </c>
      <c r="D159" s="78"/>
      <c r="E159" s="78"/>
      <c r="F159" s="80"/>
      <c r="G159" s="32"/>
      <c r="H159" s="2"/>
      <c r="I159" s="2"/>
      <c r="J159" s="2"/>
    </row>
    <row r="160" spans="1:10" ht="12.75">
      <c r="A160" s="33">
        <f>A157+1</f>
        <v>81</v>
      </c>
      <c r="B160" s="82"/>
      <c r="C160" s="83" t="s">
        <v>100</v>
      </c>
      <c r="D160" s="81" t="s">
        <v>36</v>
      </c>
      <c r="E160" s="84">
        <v>695</v>
      </c>
      <c r="F160" s="85"/>
      <c r="G160" s="34"/>
      <c r="H160" s="2"/>
      <c r="I160" s="2"/>
      <c r="J160" s="2"/>
    </row>
    <row r="161" spans="1:9" ht="12.75" customHeight="1">
      <c r="A161" s="134" t="s">
        <v>99</v>
      </c>
      <c r="B161" s="135"/>
      <c r="C161" s="135"/>
      <c r="D161" s="135"/>
      <c r="E161" s="135"/>
      <c r="F161" s="135"/>
      <c r="G161" s="35">
        <f>SUM(G160:G160)</f>
        <v>0</v>
      </c>
      <c r="H161" s="2"/>
      <c r="I161" s="2"/>
    </row>
    <row r="162" spans="1:9" ht="12.75" customHeight="1">
      <c r="A162" s="134" t="s">
        <v>101</v>
      </c>
      <c r="B162" s="135"/>
      <c r="C162" s="135"/>
      <c r="D162" s="135"/>
      <c r="E162" s="135"/>
      <c r="F162" s="135"/>
      <c r="G162" s="35">
        <f>G140+G155+G158+G161</f>
        <v>0</v>
      </c>
      <c r="H162" s="2"/>
      <c r="I162" s="2"/>
    </row>
    <row r="163" spans="1:9" ht="12.75">
      <c r="A163" s="29"/>
      <c r="B163" s="75" t="s">
        <v>102</v>
      </c>
      <c r="C163" s="76" t="s">
        <v>103</v>
      </c>
      <c r="D163" s="75"/>
      <c r="E163" s="75"/>
      <c r="F163" s="77"/>
      <c r="G163" s="30"/>
      <c r="H163" s="2"/>
      <c r="I163" s="2"/>
    </row>
    <row r="164" spans="1:9" ht="12.75">
      <c r="A164" s="31"/>
      <c r="B164" s="78" t="s">
        <v>104</v>
      </c>
      <c r="C164" s="79" t="s">
        <v>105</v>
      </c>
      <c r="D164" s="78"/>
      <c r="E164" s="78"/>
      <c r="F164" s="80"/>
      <c r="G164" s="32"/>
      <c r="H164" s="2"/>
      <c r="I164" s="2"/>
    </row>
    <row r="165" spans="1:9" ht="22.5" customHeight="1">
      <c r="A165" s="33">
        <f>A160+1</f>
        <v>82</v>
      </c>
      <c r="B165" s="82"/>
      <c r="C165" s="83" t="s">
        <v>203</v>
      </c>
      <c r="D165" s="86" t="s">
        <v>127</v>
      </c>
      <c r="E165" s="84">
        <v>4150.3999999999996</v>
      </c>
      <c r="F165" s="85"/>
      <c r="G165" s="34"/>
      <c r="H165" s="2"/>
      <c r="I165" s="2"/>
    </row>
    <row r="166" spans="1:9" ht="25.5" customHeight="1">
      <c r="A166" s="33">
        <f>A165+1</f>
        <v>83</v>
      </c>
      <c r="B166" s="82"/>
      <c r="C166" s="83" t="s">
        <v>204</v>
      </c>
      <c r="D166" s="86" t="s">
        <v>127</v>
      </c>
      <c r="E166" s="84">
        <v>193.72</v>
      </c>
      <c r="F166" s="85"/>
      <c r="G166" s="34"/>
      <c r="H166" s="2"/>
      <c r="I166" s="2"/>
    </row>
    <row r="167" spans="1:9" ht="12.75" customHeight="1">
      <c r="A167" s="134" t="s">
        <v>105</v>
      </c>
      <c r="B167" s="135"/>
      <c r="C167" s="135"/>
      <c r="D167" s="135"/>
      <c r="E167" s="135"/>
      <c r="F167" s="135"/>
      <c r="G167" s="35">
        <f>SUM(G165:G166)</f>
        <v>0</v>
      </c>
      <c r="H167" s="2"/>
      <c r="I167" s="2"/>
    </row>
    <row r="168" spans="1:9" ht="12.75">
      <c r="A168" s="31"/>
      <c r="B168" s="78" t="s">
        <v>106</v>
      </c>
      <c r="C168" s="79" t="s">
        <v>107</v>
      </c>
      <c r="D168" s="78"/>
      <c r="E168" s="78"/>
      <c r="F168" s="80"/>
      <c r="G168" s="32"/>
      <c r="H168" s="2"/>
      <c r="I168" s="2"/>
    </row>
    <row r="169" spans="1:9" ht="33.75">
      <c r="A169" s="33">
        <f>A166+1</f>
        <v>84</v>
      </c>
      <c r="B169" s="82"/>
      <c r="C169" s="83" t="s">
        <v>405</v>
      </c>
      <c r="D169" s="86" t="s">
        <v>127</v>
      </c>
      <c r="E169" s="84">
        <v>548.92999999999995</v>
      </c>
      <c r="F169" s="85"/>
      <c r="G169" s="34"/>
      <c r="H169" s="2"/>
      <c r="I169" s="2"/>
    </row>
    <row r="170" spans="1:9" ht="22.5">
      <c r="A170" s="33">
        <f>A169+1</f>
        <v>85</v>
      </c>
      <c r="B170" s="82"/>
      <c r="C170" s="83" t="s">
        <v>205</v>
      </c>
      <c r="D170" s="86" t="s">
        <v>127</v>
      </c>
      <c r="E170" s="84">
        <v>137.22999999999999</v>
      </c>
      <c r="F170" s="85"/>
      <c r="G170" s="34"/>
      <c r="H170" s="2"/>
      <c r="I170" s="2"/>
    </row>
    <row r="171" spans="1:9" ht="12.75" customHeight="1">
      <c r="A171" s="134" t="s">
        <v>107</v>
      </c>
      <c r="B171" s="135"/>
      <c r="C171" s="135"/>
      <c r="D171" s="135"/>
      <c r="E171" s="135"/>
      <c r="F171" s="135"/>
      <c r="G171" s="35">
        <f>SUM(G169:G170)</f>
        <v>0</v>
      </c>
      <c r="H171" s="2"/>
      <c r="I171" s="2"/>
    </row>
    <row r="172" spans="1:9" ht="12.75">
      <c r="A172" s="31"/>
      <c r="B172" s="78" t="s">
        <v>108</v>
      </c>
      <c r="C172" s="79" t="s">
        <v>109</v>
      </c>
      <c r="D172" s="78"/>
      <c r="E172" s="78"/>
      <c r="F172" s="80"/>
      <c r="G172" s="32"/>
      <c r="H172" s="2"/>
      <c r="I172" s="2"/>
    </row>
    <row r="173" spans="1:9" ht="22.5">
      <c r="A173" s="33">
        <f>A170+1</f>
        <v>86</v>
      </c>
      <c r="B173" s="82"/>
      <c r="C173" s="83" t="s">
        <v>207</v>
      </c>
      <c r="D173" s="86" t="s">
        <v>35</v>
      </c>
      <c r="E173" s="84">
        <v>150</v>
      </c>
      <c r="F173" s="85"/>
      <c r="G173" s="34"/>
      <c r="H173" s="2"/>
      <c r="I173" s="2"/>
    </row>
    <row r="174" spans="1:9" ht="12.75">
      <c r="A174" s="33">
        <f>A173+1</f>
        <v>87</v>
      </c>
      <c r="B174" s="82"/>
      <c r="C174" s="83" t="s">
        <v>208</v>
      </c>
      <c r="D174" s="86" t="s">
        <v>35</v>
      </c>
      <c r="E174" s="84">
        <v>1082</v>
      </c>
      <c r="F174" s="85"/>
      <c r="G174" s="34"/>
      <c r="H174" s="2"/>
      <c r="I174" s="2"/>
    </row>
    <row r="175" spans="1:9" ht="12.75" customHeight="1">
      <c r="A175" s="134" t="s">
        <v>109</v>
      </c>
      <c r="B175" s="135"/>
      <c r="C175" s="135"/>
      <c r="D175" s="135"/>
      <c r="E175" s="135"/>
      <c r="F175" s="135"/>
      <c r="G175" s="35">
        <f>SUM(G173:G174)</f>
        <v>0</v>
      </c>
      <c r="H175" s="2"/>
      <c r="I175" s="2"/>
    </row>
    <row r="176" spans="1:9" ht="12.75" customHeight="1">
      <c r="A176" s="31"/>
      <c r="B176" s="78" t="s">
        <v>110</v>
      </c>
      <c r="C176" s="79" t="s">
        <v>111</v>
      </c>
      <c r="D176" s="78"/>
      <c r="E176" s="78"/>
      <c r="F176" s="80"/>
      <c r="G176" s="32"/>
      <c r="H176" s="2"/>
      <c r="I176" s="2"/>
    </row>
    <row r="177" spans="1:10" ht="22.5">
      <c r="A177" s="33">
        <f>A174+1</f>
        <v>88</v>
      </c>
      <c r="B177" s="82"/>
      <c r="C177" s="83" t="s">
        <v>206</v>
      </c>
      <c r="D177" s="86" t="s">
        <v>127</v>
      </c>
      <c r="E177" s="84">
        <v>8084.95</v>
      </c>
      <c r="F177" s="85"/>
      <c r="G177" s="34"/>
      <c r="H177" s="2"/>
      <c r="I177" s="2"/>
    </row>
    <row r="178" spans="1:10" ht="12.75" customHeight="1">
      <c r="A178" s="134" t="s">
        <v>111</v>
      </c>
      <c r="B178" s="135"/>
      <c r="C178" s="135"/>
      <c r="D178" s="135"/>
      <c r="E178" s="135"/>
      <c r="F178" s="135"/>
      <c r="G178" s="35">
        <f>G177</f>
        <v>0</v>
      </c>
      <c r="H178" s="2"/>
      <c r="I178" s="2"/>
    </row>
    <row r="179" spans="1:10" ht="12.75" customHeight="1">
      <c r="A179" s="134" t="s">
        <v>112</v>
      </c>
      <c r="B179" s="135"/>
      <c r="C179" s="135"/>
      <c r="D179" s="135"/>
      <c r="E179" s="135"/>
      <c r="F179" s="135"/>
      <c r="G179" s="35">
        <f>G167+G171+G175+G178</f>
        <v>0</v>
      </c>
      <c r="H179" s="2"/>
      <c r="I179" s="2"/>
      <c r="J179" s="2"/>
    </row>
    <row r="180" spans="1:10" ht="12.75">
      <c r="A180" s="29"/>
      <c r="B180" s="75" t="s">
        <v>113</v>
      </c>
      <c r="C180" s="76" t="s">
        <v>114</v>
      </c>
      <c r="D180" s="75"/>
      <c r="E180" s="75"/>
      <c r="F180" s="77"/>
      <c r="G180" s="30"/>
      <c r="H180" s="2"/>
      <c r="I180" s="2"/>
      <c r="J180" s="2"/>
    </row>
    <row r="181" spans="1:10" ht="14.25" customHeight="1">
      <c r="A181" s="31"/>
      <c r="B181" s="78" t="s">
        <v>113</v>
      </c>
      <c r="C181" s="79" t="s">
        <v>115</v>
      </c>
      <c r="D181" s="78"/>
      <c r="E181" s="78"/>
      <c r="F181" s="80"/>
      <c r="G181" s="32"/>
      <c r="H181" s="2"/>
      <c r="I181" s="2"/>
      <c r="J181" s="2"/>
    </row>
    <row r="182" spans="1:10" ht="45">
      <c r="A182" s="33">
        <f>A177+1</f>
        <v>89</v>
      </c>
      <c r="B182" s="90"/>
      <c r="C182" s="83" t="s">
        <v>219</v>
      </c>
      <c r="D182" s="86" t="s">
        <v>35</v>
      </c>
      <c r="E182" s="84">
        <v>150</v>
      </c>
      <c r="F182" s="85"/>
      <c r="G182" s="34"/>
      <c r="H182" s="2"/>
      <c r="I182" s="2"/>
      <c r="J182" s="2"/>
    </row>
    <row r="183" spans="1:10" ht="33.75">
      <c r="A183" s="33">
        <f>A182+1</f>
        <v>90</v>
      </c>
      <c r="B183" s="90"/>
      <c r="C183" s="83" t="s">
        <v>220</v>
      </c>
      <c r="D183" s="86" t="s">
        <v>35</v>
      </c>
      <c r="E183" s="84">
        <v>450</v>
      </c>
      <c r="F183" s="85"/>
      <c r="G183" s="34"/>
      <c r="H183" s="2"/>
      <c r="I183" s="2"/>
      <c r="J183" s="2"/>
    </row>
    <row r="184" spans="1:10" ht="22.5">
      <c r="A184" s="33">
        <f t="shared" ref="A184:A191" si="5">A183+1</f>
        <v>91</v>
      </c>
      <c r="B184" s="90"/>
      <c r="C184" s="83" t="s">
        <v>221</v>
      </c>
      <c r="D184" s="86" t="s">
        <v>35</v>
      </c>
      <c r="E184" s="84">
        <v>1350</v>
      </c>
      <c r="F184" s="85"/>
      <c r="G184" s="34"/>
      <c r="H184" s="2"/>
      <c r="I184" s="2"/>
      <c r="J184" s="2"/>
    </row>
    <row r="185" spans="1:10" ht="45">
      <c r="A185" s="33">
        <f t="shared" si="5"/>
        <v>92</v>
      </c>
      <c r="B185" s="90"/>
      <c r="C185" s="83" t="s">
        <v>222</v>
      </c>
      <c r="D185" s="86" t="s">
        <v>35</v>
      </c>
      <c r="E185" s="84">
        <v>405</v>
      </c>
      <c r="F185" s="85"/>
      <c r="G185" s="34"/>
      <c r="H185" s="2"/>
      <c r="I185" s="2"/>
      <c r="J185" s="2"/>
    </row>
    <row r="186" spans="1:10" ht="22.5">
      <c r="A186" s="33">
        <f t="shared" si="5"/>
        <v>93</v>
      </c>
      <c r="B186" s="90"/>
      <c r="C186" s="83" t="s">
        <v>223</v>
      </c>
      <c r="D186" s="86" t="s">
        <v>32</v>
      </c>
      <c r="E186" s="84">
        <v>8.3699999999999992</v>
      </c>
      <c r="F186" s="85"/>
      <c r="G186" s="34"/>
      <c r="H186" s="2"/>
      <c r="I186" s="2"/>
      <c r="J186" s="2"/>
    </row>
    <row r="187" spans="1:10" ht="22.5">
      <c r="A187" s="33">
        <f t="shared" si="5"/>
        <v>94</v>
      </c>
      <c r="B187" s="90"/>
      <c r="C187" s="83" t="s">
        <v>224</v>
      </c>
      <c r="D187" s="86" t="s">
        <v>35</v>
      </c>
      <c r="E187" s="84">
        <v>150</v>
      </c>
      <c r="F187" s="85"/>
      <c r="G187" s="34"/>
      <c r="H187" s="2"/>
      <c r="I187" s="2"/>
      <c r="J187" s="2"/>
    </row>
    <row r="188" spans="1:10" ht="45">
      <c r="A188" s="33">
        <f t="shared" si="5"/>
        <v>95</v>
      </c>
      <c r="B188" s="90"/>
      <c r="C188" s="83" t="s">
        <v>225</v>
      </c>
      <c r="D188" s="86" t="s">
        <v>39</v>
      </c>
      <c r="E188" s="84">
        <v>93</v>
      </c>
      <c r="F188" s="85"/>
      <c r="G188" s="34"/>
      <c r="H188" s="2"/>
      <c r="I188" s="2"/>
      <c r="J188" s="2"/>
    </row>
    <row r="189" spans="1:10" ht="12.75">
      <c r="A189" s="33">
        <f t="shared" si="5"/>
        <v>96</v>
      </c>
      <c r="B189" s="90"/>
      <c r="C189" s="83" t="s">
        <v>226</v>
      </c>
      <c r="D189" s="86" t="s">
        <v>35</v>
      </c>
      <c r="E189" s="84">
        <v>150</v>
      </c>
      <c r="F189" s="85"/>
      <c r="G189" s="34"/>
      <c r="H189" s="2"/>
      <c r="I189" s="2"/>
      <c r="J189" s="2"/>
    </row>
    <row r="190" spans="1:10" ht="27" customHeight="1">
      <c r="A190" s="33">
        <f t="shared" si="5"/>
        <v>97</v>
      </c>
      <c r="B190" s="90"/>
      <c r="C190" s="83" t="s">
        <v>227</v>
      </c>
      <c r="D190" s="86" t="s">
        <v>35</v>
      </c>
      <c r="E190" s="84">
        <v>405</v>
      </c>
      <c r="F190" s="85"/>
      <c r="G190" s="34"/>
      <c r="H190" s="2"/>
      <c r="I190" s="2"/>
      <c r="J190" s="2"/>
    </row>
    <row r="191" spans="1:10" ht="27" customHeight="1">
      <c r="A191" s="33">
        <f t="shared" si="5"/>
        <v>98</v>
      </c>
      <c r="B191" s="90"/>
      <c r="C191" s="83" t="s">
        <v>228</v>
      </c>
      <c r="D191" s="86" t="s">
        <v>35</v>
      </c>
      <c r="E191" s="84">
        <v>150</v>
      </c>
      <c r="F191" s="85"/>
      <c r="G191" s="34"/>
      <c r="H191" s="2"/>
      <c r="I191" s="2"/>
      <c r="J191" s="2"/>
    </row>
    <row r="192" spans="1:10" ht="12.75" customHeight="1">
      <c r="A192" s="134" t="s">
        <v>115</v>
      </c>
      <c r="B192" s="135"/>
      <c r="C192" s="135"/>
      <c r="D192" s="135"/>
      <c r="E192" s="135"/>
      <c r="F192" s="135"/>
      <c r="G192" s="35">
        <f>SUM(G182:G191)</f>
        <v>0</v>
      </c>
      <c r="H192" s="2"/>
      <c r="I192" s="2"/>
      <c r="J192" s="2"/>
    </row>
    <row r="193" spans="1:10" ht="12.75" customHeight="1">
      <c r="A193" s="134" t="s">
        <v>116</v>
      </c>
      <c r="B193" s="135"/>
      <c r="C193" s="135"/>
      <c r="D193" s="135"/>
      <c r="E193" s="135"/>
      <c r="F193" s="135"/>
      <c r="G193" s="35">
        <f>G192</f>
        <v>0</v>
      </c>
      <c r="H193" s="2"/>
      <c r="I193" s="2"/>
      <c r="J193" s="2"/>
    </row>
    <row r="194" spans="1:10" ht="12.75">
      <c r="A194" s="29"/>
      <c r="B194" s="75"/>
      <c r="C194" s="76" t="s">
        <v>117</v>
      </c>
      <c r="D194" s="75"/>
      <c r="E194" s="75"/>
      <c r="F194" s="77"/>
      <c r="G194" s="30"/>
      <c r="H194" s="2"/>
      <c r="I194" s="2"/>
    </row>
    <row r="195" spans="1:10" ht="12.75" customHeight="1">
      <c r="A195" s="31"/>
      <c r="B195" s="78" t="s">
        <v>211</v>
      </c>
      <c r="C195" s="79" t="s">
        <v>210</v>
      </c>
      <c r="D195" s="78"/>
      <c r="E195" s="78"/>
      <c r="F195" s="80"/>
      <c r="G195" s="32"/>
      <c r="H195" s="2"/>
      <c r="I195" s="2"/>
    </row>
    <row r="196" spans="1:10" ht="28.5" customHeight="1">
      <c r="A196" s="33">
        <f>A191+1</f>
        <v>99</v>
      </c>
      <c r="B196" s="82"/>
      <c r="C196" s="83" t="s">
        <v>209</v>
      </c>
      <c r="D196" s="86" t="s">
        <v>36</v>
      </c>
      <c r="E196" s="91">
        <v>11</v>
      </c>
      <c r="F196" s="85"/>
      <c r="G196" s="34"/>
      <c r="H196" s="2"/>
      <c r="I196" s="2"/>
    </row>
    <row r="197" spans="1:10" ht="12.75" customHeight="1">
      <c r="A197" s="134" t="s">
        <v>118</v>
      </c>
      <c r="B197" s="135"/>
      <c r="C197" s="135"/>
      <c r="D197" s="135"/>
      <c r="E197" s="135"/>
      <c r="F197" s="135"/>
      <c r="G197" s="35">
        <f>G196</f>
        <v>0</v>
      </c>
      <c r="H197" s="2"/>
      <c r="I197" s="2"/>
    </row>
    <row r="198" spans="1:10" ht="12.75" customHeight="1">
      <c r="A198" s="134" t="s">
        <v>119</v>
      </c>
      <c r="B198" s="135"/>
      <c r="C198" s="135"/>
      <c r="D198" s="135"/>
      <c r="E198" s="135"/>
      <c r="F198" s="135"/>
      <c r="G198" s="35">
        <f>G197</f>
        <v>0</v>
      </c>
      <c r="H198" s="2"/>
      <c r="I198" s="2"/>
    </row>
    <row r="199" spans="1:10" ht="12.75" customHeight="1">
      <c r="A199" s="152" t="s">
        <v>125</v>
      </c>
      <c r="B199" s="153"/>
      <c r="C199" s="153"/>
      <c r="D199" s="153"/>
      <c r="E199" s="153"/>
      <c r="F199" s="153"/>
      <c r="G199" s="101">
        <f>G15+G56+G64+G98+G125+G134+G162+G179+G193+G198</f>
        <v>0</v>
      </c>
      <c r="H199" s="2"/>
      <c r="I199" s="2"/>
    </row>
    <row r="200" spans="1:10" ht="15.75" customHeight="1">
      <c r="A200" s="147" t="s">
        <v>393</v>
      </c>
      <c r="B200" s="148"/>
      <c r="C200" s="148"/>
      <c r="D200" s="148"/>
      <c r="E200" s="148"/>
      <c r="F200" s="148"/>
      <c r="G200" s="149"/>
      <c r="H200" s="2"/>
      <c r="I200" s="2"/>
    </row>
    <row r="201" spans="1:10" ht="17.25" customHeight="1">
      <c r="A201" s="144" t="s">
        <v>147</v>
      </c>
      <c r="B201" s="145"/>
      <c r="C201" s="145"/>
      <c r="D201" s="145"/>
      <c r="E201" s="145"/>
      <c r="F201" s="145"/>
      <c r="G201" s="146"/>
      <c r="H201" s="2"/>
      <c r="I201" s="2"/>
    </row>
    <row r="202" spans="1:10" ht="12.75">
      <c r="A202" s="37"/>
      <c r="B202" s="47" t="s">
        <v>244</v>
      </c>
      <c r="C202" s="48" t="s">
        <v>229</v>
      </c>
      <c r="D202" s="49"/>
      <c r="E202" s="47"/>
      <c r="F202" s="50"/>
      <c r="G202" s="38"/>
    </row>
    <row r="203" spans="1:10" ht="12.75">
      <c r="A203" s="39"/>
      <c r="B203" s="51"/>
      <c r="C203" s="52" t="s">
        <v>145</v>
      </c>
      <c r="D203" s="51"/>
      <c r="E203" s="53"/>
      <c r="F203" s="54"/>
      <c r="G203" s="40"/>
    </row>
    <row r="204" spans="1:10" ht="12.75">
      <c r="A204" s="41"/>
      <c r="B204" s="55"/>
      <c r="C204" s="56" t="s">
        <v>144</v>
      </c>
      <c r="D204" s="55"/>
      <c r="E204" s="57"/>
      <c r="F204" s="58"/>
      <c r="G204" s="42"/>
    </row>
    <row r="205" spans="1:10" ht="12.75">
      <c r="A205" s="43">
        <f>A196+1</f>
        <v>100</v>
      </c>
      <c r="B205" s="60" t="s">
        <v>126</v>
      </c>
      <c r="C205" s="61" t="s">
        <v>243</v>
      </c>
      <c r="D205" s="60" t="s">
        <v>127</v>
      </c>
      <c r="E205" s="110">
        <v>686</v>
      </c>
      <c r="F205" s="62"/>
      <c r="G205" s="44"/>
    </row>
    <row r="206" spans="1:10" ht="12.75">
      <c r="A206" s="43">
        <f t="shared" ref="A206:A220" si="6">A205+1</f>
        <v>101</v>
      </c>
      <c r="B206" s="60" t="s">
        <v>126</v>
      </c>
      <c r="C206" s="61" t="s">
        <v>242</v>
      </c>
      <c r="D206" s="60" t="s">
        <v>127</v>
      </c>
      <c r="E206" s="110">
        <v>16</v>
      </c>
      <c r="F206" s="62"/>
      <c r="G206" s="44"/>
    </row>
    <row r="207" spans="1:10" ht="12.75">
      <c r="A207" s="43">
        <f t="shared" si="6"/>
        <v>102</v>
      </c>
      <c r="B207" s="60" t="s">
        <v>126</v>
      </c>
      <c r="C207" s="61" t="s">
        <v>241</v>
      </c>
      <c r="D207" s="60" t="s">
        <v>127</v>
      </c>
      <c r="E207" s="110">
        <v>1365</v>
      </c>
      <c r="F207" s="62"/>
      <c r="G207" s="44"/>
    </row>
    <row r="208" spans="1:10" ht="12.75">
      <c r="A208" s="43">
        <f t="shared" si="6"/>
        <v>103</v>
      </c>
      <c r="B208" s="60"/>
      <c r="C208" s="61" t="s">
        <v>240</v>
      </c>
      <c r="D208" s="60" t="s">
        <v>127</v>
      </c>
      <c r="E208" s="110">
        <v>786</v>
      </c>
      <c r="F208" s="62"/>
      <c r="G208" s="44"/>
    </row>
    <row r="209" spans="1:7" ht="12.75">
      <c r="A209" s="43">
        <f t="shared" si="6"/>
        <v>104</v>
      </c>
      <c r="B209" s="60"/>
      <c r="C209" s="61" t="s">
        <v>239</v>
      </c>
      <c r="D209" s="60" t="s">
        <v>127</v>
      </c>
      <c r="E209" s="110">
        <v>31</v>
      </c>
      <c r="F209" s="62"/>
      <c r="G209" s="44"/>
    </row>
    <row r="210" spans="1:7" ht="12.75">
      <c r="A210" s="43">
        <f t="shared" si="6"/>
        <v>105</v>
      </c>
      <c r="B210" s="60"/>
      <c r="C210" s="61" t="s">
        <v>238</v>
      </c>
      <c r="D210" s="60" t="s">
        <v>136</v>
      </c>
      <c r="E210" s="110">
        <v>123</v>
      </c>
      <c r="F210" s="62"/>
      <c r="G210" s="44"/>
    </row>
    <row r="211" spans="1:7" ht="12.75">
      <c r="A211" s="43">
        <f t="shared" si="6"/>
        <v>106</v>
      </c>
      <c r="B211" s="60" t="s">
        <v>126</v>
      </c>
      <c r="C211" s="61" t="s">
        <v>237</v>
      </c>
      <c r="D211" s="60" t="s">
        <v>136</v>
      </c>
      <c r="E211" s="111">
        <v>83</v>
      </c>
      <c r="F211" s="62"/>
      <c r="G211" s="44"/>
    </row>
    <row r="212" spans="1:7" ht="12.75">
      <c r="A212" s="43">
        <f t="shared" si="6"/>
        <v>107</v>
      </c>
      <c r="B212" s="60"/>
      <c r="C212" s="61" t="s">
        <v>236</v>
      </c>
      <c r="D212" s="60" t="s">
        <v>136</v>
      </c>
      <c r="E212" s="110">
        <v>2</v>
      </c>
      <c r="F212" s="62"/>
      <c r="G212" s="44"/>
    </row>
    <row r="213" spans="1:7" ht="12.75">
      <c r="A213" s="43">
        <f t="shared" si="6"/>
        <v>108</v>
      </c>
      <c r="B213" s="60"/>
      <c r="C213" s="61" t="s">
        <v>356</v>
      </c>
      <c r="D213" s="60" t="s">
        <v>136</v>
      </c>
      <c r="E213" s="110">
        <v>2</v>
      </c>
      <c r="F213" s="62"/>
      <c r="G213" s="44"/>
    </row>
    <row r="214" spans="1:7" ht="12.75">
      <c r="A214" s="43">
        <f t="shared" si="6"/>
        <v>109</v>
      </c>
      <c r="B214" s="60" t="s">
        <v>126</v>
      </c>
      <c r="C214" s="61" t="s">
        <v>235</v>
      </c>
      <c r="D214" s="60" t="s">
        <v>136</v>
      </c>
      <c r="E214" s="110">
        <v>2</v>
      </c>
      <c r="F214" s="62"/>
      <c r="G214" s="44"/>
    </row>
    <row r="215" spans="1:7" ht="12.75">
      <c r="A215" s="43">
        <f t="shared" si="6"/>
        <v>110</v>
      </c>
      <c r="B215" s="60"/>
      <c r="C215" s="61" t="s">
        <v>234</v>
      </c>
      <c r="D215" s="60" t="s">
        <v>136</v>
      </c>
      <c r="E215" s="110">
        <v>2</v>
      </c>
      <c r="F215" s="62"/>
      <c r="G215" s="44"/>
    </row>
    <row r="216" spans="1:7" ht="12.75">
      <c r="A216" s="43">
        <f t="shared" si="6"/>
        <v>111</v>
      </c>
      <c r="B216" s="60"/>
      <c r="C216" s="61" t="s">
        <v>357</v>
      </c>
      <c r="D216" s="60" t="s">
        <v>136</v>
      </c>
      <c r="E216" s="110">
        <v>2</v>
      </c>
      <c r="F216" s="62"/>
      <c r="G216" s="44"/>
    </row>
    <row r="217" spans="1:7" ht="12.75">
      <c r="A217" s="43">
        <f t="shared" si="6"/>
        <v>112</v>
      </c>
      <c r="B217" s="60"/>
      <c r="C217" s="61" t="s">
        <v>233</v>
      </c>
      <c r="D217" s="60" t="s">
        <v>136</v>
      </c>
      <c r="E217" s="110">
        <v>2</v>
      </c>
      <c r="F217" s="62"/>
      <c r="G217" s="44"/>
    </row>
    <row r="218" spans="1:7" ht="22.5">
      <c r="A218" s="43">
        <f t="shared" si="6"/>
        <v>113</v>
      </c>
      <c r="B218" s="60"/>
      <c r="C218" s="61" t="s">
        <v>232</v>
      </c>
      <c r="D218" s="60" t="s">
        <v>136</v>
      </c>
      <c r="E218" s="110">
        <v>1</v>
      </c>
      <c r="F218" s="62"/>
      <c r="G218" s="44"/>
    </row>
    <row r="219" spans="1:7" ht="22.5">
      <c r="A219" s="43">
        <f t="shared" si="6"/>
        <v>114</v>
      </c>
      <c r="B219" s="60"/>
      <c r="C219" s="61" t="s">
        <v>231</v>
      </c>
      <c r="D219" s="60" t="s">
        <v>136</v>
      </c>
      <c r="E219" s="110">
        <v>1</v>
      </c>
      <c r="F219" s="62"/>
      <c r="G219" s="44"/>
    </row>
    <row r="220" spans="1:7" ht="22.5">
      <c r="A220" s="43">
        <f t="shared" si="6"/>
        <v>115</v>
      </c>
      <c r="B220" s="60"/>
      <c r="C220" s="61" t="s">
        <v>230</v>
      </c>
      <c r="D220" s="60" t="s">
        <v>136</v>
      </c>
      <c r="E220" s="110">
        <v>6</v>
      </c>
      <c r="F220" s="62"/>
      <c r="G220" s="44"/>
    </row>
    <row r="221" spans="1:7" ht="12.75">
      <c r="A221" s="37"/>
      <c r="B221" s="47" t="s">
        <v>358</v>
      </c>
      <c r="C221" s="48" t="s">
        <v>377</v>
      </c>
      <c r="D221" s="49"/>
      <c r="E221" s="47"/>
      <c r="F221" s="50"/>
      <c r="G221" s="38"/>
    </row>
    <row r="222" spans="1:7" ht="33.75">
      <c r="A222" s="43">
        <f>A220+1</f>
        <v>116</v>
      </c>
      <c r="B222" s="60"/>
      <c r="C222" s="61" t="s">
        <v>359</v>
      </c>
      <c r="D222" s="60" t="s">
        <v>39</v>
      </c>
      <c r="E222" s="110">
        <v>503</v>
      </c>
      <c r="F222" s="62"/>
      <c r="G222" s="44"/>
    </row>
    <row r="223" spans="1:7" ht="33.75">
      <c r="A223" s="43">
        <f>A222+1</f>
        <v>117</v>
      </c>
      <c r="B223" s="60"/>
      <c r="C223" s="61" t="s">
        <v>360</v>
      </c>
      <c r="D223" s="60" t="s">
        <v>39</v>
      </c>
      <c r="E223" s="110">
        <v>261.61</v>
      </c>
      <c r="F223" s="62"/>
      <c r="G223" s="44"/>
    </row>
    <row r="224" spans="1:7" ht="22.5">
      <c r="A224" s="43">
        <f t="shared" ref="A224:A230" si="7">A223+1</f>
        <v>118</v>
      </c>
      <c r="B224" s="60"/>
      <c r="C224" s="61" t="s">
        <v>361</v>
      </c>
      <c r="D224" s="60" t="s">
        <v>39</v>
      </c>
      <c r="E224" s="110">
        <v>790.29</v>
      </c>
      <c r="F224" s="62"/>
      <c r="G224" s="44"/>
    </row>
    <row r="225" spans="1:7" ht="12.75">
      <c r="A225" s="43">
        <f t="shared" si="7"/>
        <v>119</v>
      </c>
      <c r="B225" s="60"/>
      <c r="C225" s="61" t="s">
        <v>362</v>
      </c>
      <c r="D225" s="60" t="s">
        <v>39</v>
      </c>
      <c r="E225" s="110">
        <v>1583.52</v>
      </c>
      <c r="F225" s="62"/>
      <c r="G225" s="44"/>
    </row>
    <row r="226" spans="1:7" ht="12.75">
      <c r="A226" s="43">
        <f t="shared" si="7"/>
        <v>120</v>
      </c>
      <c r="B226" s="60"/>
      <c r="C226" s="61" t="s">
        <v>363</v>
      </c>
      <c r="D226" s="60" t="s">
        <v>32</v>
      </c>
      <c r="E226" s="110">
        <v>1586.3</v>
      </c>
      <c r="F226" s="62"/>
      <c r="G226" s="44"/>
    </row>
    <row r="227" spans="1:7" ht="12.75">
      <c r="A227" s="43">
        <f t="shared" si="7"/>
        <v>121</v>
      </c>
      <c r="B227" s="60"/>
      <c r="C227" s="61" t="s">
        <v>364</v>
      </c>
      <c r="D227" s="60" t="s">
        <v>32</v>
      </c>
      <c r="E227" s="110">
        <v>754.16</v>
      </c>
      <c r="F227" s="62"/>
      <c r="G227" s="44"/>
    </row>
    <row r="228" spans="1:7" ht="12.75">
      <c r="A228" s="43">
        <f t="shared" si="7"/>
        <v>122</v>
      </c>
      <c r="B228" s="60"/>
      <c r="C228" s="61" t="s">
        <v>365</v>
      </c>
      <c r="D228" s="60" t="s">
        <v>32</v>
      </c>
      <c r="E228" s="110">
        <v>41.84</v>
      </c>
      <c r="F228" s="62"/>
      <c r="G228" s="44"/>
    </row>
    <row r="229" spans="1:7" ht="12.75">
      <c r="A229" s="43">
        <f t="shared" si="7"/>
        <v>123</v>
      </c>
      <c r="B229" s="60"/>
      <c r="C229" s="61" t="s">
        <v>366</v>
      </c>
      <c r="D229" s="60" t="s">
        <v>32</v>
      </c>
      <c r="E229" s="110">
        <v>345.9</v>
      </c>
      <c r="F229" s="62"/>
      <c r="G229" s="44"/>
    </row>
    <row r="230" spans="1:7" ht="33.75">
      <c r="A230" s="43">
        <f t="shared" si="7"/>
        <v>124</v>
      </c>
      <c r="B230" s="60"/>
      <c r="C230" s="61" t="s">
        <v>367</v>
      </c>
      <c r="D230" s="60" t="s">
        <v>127</v>
      </c>
      <c r="E230" s="110">
        <v>8</v>
      </c>
      <c r="F230" s="62"/>
      <c r="G230" s="44"/>
    </row>
    <row r="231" spans="1:7" ht="12.75">
      <c r="A231" s="45"/>
      <c r="B231" s="63"/>
      <c r="C231" s="64" t="s">
        <v>229</v>
      </c>
      <c r="D231" s="63"/>
      <c r="E231" s="65"/>
      <c r="F231" s="66"/>
      <c r="G231" s="46">
        <f>SUM(G205:G230)</f>
        <v>0</v>
      </c>
    </row>
    <row r="232" spans="1:7" ht="12.75">
      <c r="A232" s="150" t="s">
        <v>148</v>
      </c>
      <c r="B232" s="151"/>
      <c r="C232" s="151"/>
      <c r="D232" s="151"/>
      <c r="E232" s="151"/>
      <c r="F232" s="151"/>
      <c r="G232" s="102">
        <f>G231</f>
        <v>0</v>
      </c>
    </row>
    <row r="233" spans="1:7" ht="15.75">
      <c r="A233" s="144" t="s">
        <v>152</v>
      </c>
      <c r="B233" s="145"/>
      <c r="C233" s="145"/>
      <c r="D233" s="145"/>
      <c r="E233" s="145"/>
      <c r="F233" s="145"/>
      <c r="G233" s="146"/>
    </row>
    <row r="234" spans="1:7" ht="12.75">
      <c r="A234" s="37"/>
      <c r="B234" s="47" t="s">
        <v>248</v>
      </c>
      <c r="C234" s="48" t="s">
        <v>378</v>
      </c>
      <c r="D234" s="49"/>
      <c r="E234" s="47"/>
      <c r="F234" s="50"/>
      <c r="G234" s="38"/>
    </row>
    <row r="235" spans="1:7" ht="12.75">
      <c r="A235" s="39"/>
      <c r="B235" s="51"/>
      <c r="C235" s="52" t="s">
        <v>146</v>
      </c>
      <c r="D235" s="51"/>
      <c r="E235" s="53"/>
      <c r="F235" s="54"/>
      <c r="G235" s="40"/>
    </row>
    <row r="236" spans="1:7" ht="12.75">
      <c r="A236" s="41"/>
      <c r="B236" s="55"/>
      <c r="C236" s="56" t="s">
        <v>142</v>
      </c>
      <c r="D236" s="55"/>
      <c r="E236" s="57"/>
      <c r="F236" s="58"/>
      <c r="G236" s="42"/>
    </row>
    <row r="237" spans="1:7" ht="12.75">
      <c r="A237" s="43">
        <f>A230+1</f>
        <v>125</v>
      </c>
      <c r="B237" s="60" t="s">
        <v>126</v>
      </c>
      <c r="C237" s="61" t="s">
        <v>368</v>
      </c>
      <c r="D237" s="60" t="s">
        <v>127</v>
      </c>
      <c r="E237" s="110">
        <v>15</v>
      </c>
      <c r="F237" s="62"/>
      <c r="G237" s="44"/>
    </row>
    <row r="238" spans="1:7" ht="12.75">
      <c r="A238" s="59">
        <f t="shared" ref="A238:A239" si="8">A237+1</f>
        <v>126</v>
      </c>
      <c r="B238" s="60" t="s">
        <v>126</v>
      </c>
      <c r="C238" s="61" t="s">
        <v>247</v>
      </c>
      <c r="D238" s="60" t="s">
        <v>127</v>
      </c>
      <c r="E238" s="110">
        <v>7</v>
      </c>
      <c r="F238" s="62"/>
      <c r="G238" s="44"/>
    </row>
    <row r="239" spans="1:7" ht="12.75">
      <c r="A239" s="59">
        <f t="shared" si="8"/>
        <v>127</v>
      </c>
      <c r="B239" s="60" t="s">
        <v>126</v>
      </c>
      <c r="C239" s="61" t="s">
        <v>246</v>
      </c>
      <c r="D239" s="60" t="s">
        <v>127</v>
      </c>
      <c r="E239" s="110">
        <v>13</v>
      </c>
      <c r="F239" s="62"/>
      <c r="G239" s="44"/>
    </row>
    <row r="240" spans="1:7" ht="12.75">
      <c r="A240" s="45"/>
      <c r="B240" s="63"/>
      <c r="C240" s="64" t="s">
        <v>245</v>
      </c>
      <c r="D240" s="63"/>
      <c r="E240" s="65"/>
      <c r="F240" s="66"/>
      <c r="G240" s="46">
        <f>SUM(G237:G239)</f>
        <v>0</v>
      </c>
    </row>
    <row r="241" spans="1:7" ht="12.75">
      <c r="A241" s="150" t="s">
        <v>149</v>
      </c>
      <c r="B241" s="151"/>
      <c r="C241" s="151"/>
      <c r="D241" s="151"/>
      <c r="E241" s="151"/>
      <c r="F241" s="151"/>
      <c r="G241" s="102">
        <f>G240</f>
        <v>0</v>
      </c>
    </row>
    <row r="242" spans="1:7" ht="15.75">
      <c r="A242" s="144" t="s">
        <v>151</v>
      </c>
      <c r="B242" s="145"/>
      <c r="C242" s="145"/>
      <c r="D242" s="145"/>
      <c r="E242" s="145"/>
      <c r="F242" s="145"/>
      <c r="G242" s="146"/>
    </row>
    <row r="243" spans="1:7" ht="22.5">
      <c r="A243" s="37"/>
      <c r="B243" s="47" t="s">
        <v>249</v>
      </c>
      <c r="C243" s="48" t="s">
        <v>380</v>
      </c>
      <c r="D243" s="49"/>
      <c r="E243" s="47"/>
      <c r="F243" s="50"/>
      <c r="G243" s="38"/>
    </row>
    <row r="244" spans="1:7" ht="12.75">
      <c r="A244" s="39"/>
      <c r="B244" s="51"/>
      <c r="C244" s="52" t="s">
        <v>143</v>
      </c>
      <c r="D244" s="51"/>
      <c r="E244" s="53"/>
      <c r="F244" s="54"/>
      <c r="G244" s="40"/>
    </row>
    <row r="245" spans="1:7" ht="12.75">
      <c r="A245" s="41"/>
      <c r="B245" s="55"/>
      <c r="C245" s="56" t="s">
        <v>142</v>
      </c>
      <c r="D245" s="55"/>
      <c r="E245" s="57"/>
      <c r="F245" s="58"/>
      <c r="G245" s="42"/>
    </row>
    <row r="246" spans="1:7" ht="22.5">
      <c r="A246" s="59">
        <f>A239+1</f>
        <v>128</v>
      </c>
      <c r="B246" s="60" t="s">
        <v>126</v>
      </c>
      <c r="C246" s="61" t="s">
        <v>369</v>
      </c>
      <c r="D246" s="60" t="s">
        <v>127</v>
      </c>
      <c r="E246" s="110">
        <v>2</v>
      </c>
      <c r="F246" s="62"/>
      <c r="G246" s="44"/>
    </row>
    <row r="247" spans="1:7" ht="22.5">
      <c r="A247" s="59">
        <f>A246+1</f>
        <v>129</v>
      </c>
      <c r="B247" s="60" t="s">
        <v>126</v>
      </c>
      <c r="C247" s="61" t="s">
        <v>370</v>
      </c>
      <c r="D247" s="60" t="s">
        <v>127</v>
      </c>
      <c r="E247" s="110">
        <v>37</v>
      </c>
      <c r="F247" s="62"/>
      <c r="G247" s="44"/>
    </row>
    <row r="248" spans="1:7" ht="22.5">
      <c r="A248" s="59">
        <f t="shared" ref="A248:A251" si="9">A247+1</f>
        <v>130</v>
      </c>
      <c r="B248" s="60" t="s">
        <v>126</v>
      </c>
      <c r="C248" s="61" t="s">
        <v>372</v>
      </c>
      <c r="D248" s="60" t="s">
        <v>127</v>
      </c>
      <c r="E248" s="110">
        <v>251</v>
      </c>
      <c r="F248" s="62"/>
      <c r="G248" s="44"/>
    </row>
    <row r="249" spans="1:7" ht="12.75">
      <c r="A249" s="59">
        <f t="shared" si="9"/>
        <v>131</v>
      </c>
      <c r="B249" s="60"/>
      <c r="C249" s="61" t="s">
        <v>375</v>
      </c>
      <c r="D249" s="60" t="s">
        <v>127</v>
      </c>
      <c r="E249" s="110">
        <v>16</v>
      </c>
      <c r="F249" s="62"/>
      <c r="G249" s="44"/>
    </row>
    <row r="250" spans="1:7" ht="33.75">
      <c r="A250" s="59">
        <f t="shared" si="9"/>
        <v>132</v>
      </c>
      <c r="B250" s="60"/>
      <c r="C250" s="61" t="s">
        <v>376</v>
      </c>
      <c r="D250" s="60" t="s">
        <v>136</v>
      </c>
      <c r="E250" s="110">
        <v>1</v>
      </c>
      <c r="F250" s="62"/>
      <c r="G250" s="44"/>
    </row>
    <row r="251" spans="1:7" ht="12.75">
      <c r="A251" s="59">
        <f t="shared" si="9"/>
        <v>133</v>
      </c>
      <c r="B251" s="60"/>
      <c r="C251" s="61" t="s">
        <v>250</v>
      </c>
      <c r="D251" s="60" t="s">
        <v>127</v>
      </c>
      <c r="E251" s="110">
        <v>304</v>
      </c>
      <c r="F251" s="62"/>
      <c r="G251" s="44"/>
    </row>
    <row r="252" spans="1:7" ht="12.75">
      <c r="A252" s="45"/>
      <c r="B252" s="63"/>
      <c r="C252" s="64" t="s">
        <v>141</v>
      </c>
      <c r="D252" s="63"/>
      <c r="E252" s="65"/>
      <c r="F252" s="66"/>
      <c r="G252" s="46">
        <f>SUM(G246:G251)</f>
        <v>0</v>
      </c>
    </row>
    <row r="253" spans="1:7" ht="12.75">
      <c r="A253" s="37"/>
      <c r="B253" s="47" t="s">
        <v>249</v>
      </c>
      <c r="C253" s="48" t="s">
        <v>379</v>
      </c>
      <c r="D253" s="49"/>
      <c r="E253" s="47"/>
      <c r="F253" s="50"/>
      <c r="G253" s="38"/>
    </row>
    <row r="254" spans="1:7" ht="12.75">
      <c r="A254" s="39"/>
      <c r="B254" s="51"/>
      <c r="C254" s="52" t="s">
        <v>143</v>
      </c>
      <c r="D254" s="51"/>
      <c r="E254" s="53"/>
      <c r="F254" s="54"/>
      <c r="G254" s="40"/>
    </row>
    <row r="255" spans="1:7" ht="12.75">
      <c r="A255" s="41"/>
      <c r="B255" s="55"/>
      <c r="C255" s="56" t="s">
        <v>142</v>
      </c>
      <c r="D255" s="55"/>
      <c r="E255" s="57"/>
      <c r="F255" s="58"/>
      <c r="G255" s="42"/>
    </row>
    <row r="256" spans="1:7" ht="22.5">
      <c r="A256" s="59">
        <f>A251+1</f>
        <v>134</v>
      </c>
      <c r="B256" s="60" t="s">
        <v>126</v>
      </c>
      <c r="C256" s="61" t="s">
        <v>370</v>
      </c>
      <c r="D256" s="60" t="s">
        <v>127</v>
      </c>
      <c r="E256" s="110">
        <v>43</v>
      </c>
      <c r="F256" s="62"/>
      <c r="G256" s="44"/>
    </row>
    <row r="257" spans="1:7" ht="22.5">
      <c r="A257" s="59">
        <f>A256+1</f>
        <v>135</v>
      </c>
      <c r="B257" s="60" t="s">
        <v>126</v>
      </c>
      <c r="C257" s="61" t="s">
        <v>371</v>
      </c>
      <c r="D257" s="60" t="s">
        <v>127</v>
      </c>
      <c r="E257" s="110">
        <v>9</v>
      </c>
      <c r="F257" s="62"/>
      <c r="G257" s="44"/>
    </row>
    <row r="258" spans="1:7" ht="22.5">
      <c r="A258" s="59">
        <f t="shared" ref="A258:A262" si="10">A257+1</f>
        <v>136</v>
      </c>
      <c r="B258" s="60" t="s">
        <v>126</v>
      </c>
      <c r="C258" s="61" t="s">
        <v>372</v>
      </c>
      <c r="D258" s="60" t="s">
        <v>127</v>
      </c>
      <c r="E258" s="110">
        <v>19</v>
      </c>
      <c r="F258" s="62"/>
      <c r="G258" s="44"/>
    </row>
    <row r="259" spans="1:7" ht="12.75">
      <c r="A259" s="59">
        <f t="shared" si="10"/>
        <v>137</v>
      </c>
      <c r="B259" s="60"/>
      <c r="C259" s="61" t="s">
        <v>373</v>
      </c>
      <c r="D259" s="60" t="s">
        <v>127</v>
      </c>
      <c r="E259" s="110">
        <v>30</v>
      </c>
      <c r="F259" s="62"/>
      <c r="G259" s="44"/>
    </row>
    <row r="260" spans="1:7" ht="12.75">
      <c r="A260" s="59">
        <f t="shared" si="10"/>
        <v>138</v>
      </c>
      <c r="B260" s="60"/>
      <c r="C260" s="61" t="s">
        <v>374</v>
      </c>
      <c r="D260" s="60" t="s">
        <v>127</v>
      </c>
      <c r="E260" s="110">
        <v>8</v>
      </c>
      <c r="F260" s="62"/>
      <c r="G260" s="44"/>
    </row>
    <row r="261" spans="1:7" ht="12.75">
      <c r="A261" s="59">
        <f t="shared" si="10"/>
        <v>139</v>
      </c>
      <c r="B261" s="60"/>
      <c r="C261" s="61" t="s">
        <v>375</v>
      </c>
      <c r="D261" s="60" t="s">
        <v>127</v>
      </c>
      <c r="E261" s="110">
        <v>16</v>
      </c>
      <c r="F261" s="62"/>
      <c r="G261" s="44"/>
    </row>
    <row r="262" spans="1:7" ht="12.75">
      <c r="A262" s="59">
        <f t="shared" si="10"/>
        <v>140</v>
      </c>
      <c r="B262" s="60"/>
      <c r="C262" s="61" t="s">
        <v>250</v>
      </c>
      <c r="D262" s="60" t="s">
        <v>127</v>
      </c>
      <c r="E262" s="110">
        <v>68</v>
      </c>
      <c r="F262" s="62"/>
      <c r="G262" s="44"/>
    </row>
    <row r="263" spans="1:7" ht="12.75">
      <c r="A263" s="45"/>
      <c r="B263" s="63"/>
      <c r="C263" s="64" t="s">
        <v>141</v>
      </c>
      <c r="D263" s="63"/>
      <c r="E263" s="65"/>
      <c r="F263" s="66"/>
      <c r="G263" s="46">
        <f>SUM(G256:G262)</f>
        <v>0</v>
      </c>
    </row>
    <row r="264" spans="1:7" ht="12.75">
      <c r="A264" s="150" t="s">
        <v>150</v>
      </c>
      <c r="B264" s="151"/>
      <c r="C264" s="151"/>
      <c r="D264" s="151"/>
      <c r="E264" s="151"/>
      <c r="F264" s="151"/>
      <c r="G264" s="102">
        <f>G263+G252</f>
        <v>0</v>
      </c>
    </row>
    <row r="265" spans="1:7" ht="18">
      <c r="A265" s="147" t="s">
        <v>394</v>
      </c>
      <c r="B265" s="148"/>
      <c r="C265" s="148"/>
      <c r="D265" s="148"/>
      <c r="E265" s="148"/>
      <c r="F265" s="148"/>
      <c r="G265" s="149"/>
    </row>
    <row r="266" spans="1:7" ht="15.75">
      <c r="A266" s="144" t="s">
        <v>251</v>
      </c>
      <c r="B266" s="145"/>
      <c r="C266" s="145"/>
      <c r="D266" s="145"/>
      <c r="E266" s="145"/>
      <c r="F266" s="145"/>
      <c r="G266" s="146"/>
    </row>
    <row r="267" spans="1:7" ht="12.75">
      <c r="A267" s="59">
        <f>A262+1</f>
        <v>141</v>
      </c>
      <c r="B267" s="60" t="s">
        <v>385</v>
      </c>
      <c r="C267" s="61" t="s">
        <v>252</v>
      </c>
      <c r="D267" s="60" t="s">
        <v>18</v>
      </c>
      <c r="E267" s="110">
        <v>1</v>
      </c>
      <c r="F267" s="62"/>
      <c r="G267" s="44"/>
    </row>
    <row r="268" spans="1:7" ht="22.5">
      <c r="A268" s="59">
        <f>A267+1</f>
        <v>142</v>
      </c>
      <c r="B268" s="60" t="s">
        <v>385</v>
      </c>
      <c r="C268" s="61" t="s">
        <v>253</v>
      </c>
      <c r="D268" s="60" t="s">
        <v>18</v>
      </c>
      <c r="E268" s="110">
        <v>1</v>
      </c>
      <c r="F268" s="62"/>
      <c r="G268" s="44"/>
    </row>
    <row r="269" spans="1:7" ht="12.75">
      <c r="A269" s="59">
        <f t="shared" ref="A269" si="11">A268+1</f>
        <v>143</v>
      </c>
      <c r="B269" s="60" t="s">
        <v>385</v>
      </c>
      <c r="C269" s="61" t="s">
        <v>254</v>
      </c>
      <c r="D269" s="60" t="s">
        <v>18</v>
      </c>
      <c r="E269" s="110">
        <v>1</v>
      </c>
      <c r="F269" s="62"/>
      <c r="G269" s="44"/>
    </row>
    <row r="270" spans="1:7" ht="12.75">
      <c r="A270" s="45"/>
      <c r="B270" s="63"/>
      <c r="C270" s="64"/>
      <c r="D270" s="63"/>
      <c r="E270" s="65"/>
      <c r="F270" s="66"/>
      <c r="G270" s="46">
        <f>SUM(G267:G269)</f>
        <v>0</v>
      </c>
    </row>
    <row r="271" spans="1:7" ht="12.75">
      <c r="A271" s="150" t="s">
        <v>255</v>
      </c>
      <c r="B271" s="151"/>
      <c r="C271" s="151"/>
      <c r="D271" s="151"/>
      <c r="E271" s="151"/>
      <c r="F271" s="151"/>
      <c r="G271" s="102">
        <f>G270</f>
        <v>0</v>
      </c>
    </row>
    <row r="272" spans="1:7" ht="18">
      <c r="A272" s="147" t="s">
        <v>395</v>
      </c>
      <c r="B272" s="148"/>
      <c r="C272" s="148"/>
      <c r="D272" s="148"/>
      <c r="E272" s="148"/>
      <c r="F272" s="148"/>
      <c r="G272" s="149"/>
    </row>
    <row r="273" spans="1:7" ht="15.75">
      <c r="A273" s="156" t="s">
        <v>139</v>
      </c>
      <c r="B273" s="157"/>
      <c r="C273" s="157"/>
      <c r="D273" s="157"/>
      <c r="E273" s="157"/>
      <c r="F273" s="157"/>
      <c r="G273" s="158"/>
    </row>
    <row r="274" spans="1:7" ht="12.75">
      <c r="A274" s="67"/>
      <c r="B274" s="68"/>
      <c r="C274" s="69" t="s">
        <v>256</v>
      </c>
      <c r="D274" s="68"/>
      <c r="E274" s="68"/>
      <c r="F274" s="68"/>
      <c r="G274" s="70"/>
    </row>
    <row r="275" spans="1:7" ht="22.5">
      <c r="A275" s="103">
        <f>A269+1</f>
        <v>144</v>
      </c>
      <c r="B275" s="93" t="s">
        <v>257</v>
      </c>
      <c r="C275" s="94" t="s">
        <v>258</v>
      </c>
      <c r="D275" s="95" t="s">
        <v>132</v>
      </c>
      <c r="E275" s="112">
        <v>1</v>
      </c>
      <c r="F275" s="96"/>
      <c r="G275" s="104"/>
    </row>
    <row r="276" spans="1:7" ht="12.75">
      <c r="A276" s="103">
        <f t="shared" ref="A276:A279" si="12">A275+1</f>
        <v>145</v>
      </c>
      <c r="B276" s="93" t="s">
        <v>257</v>
      </c>
      <c r="C276" s="94" t="s">
        <v>259</v>
      </c>
      <c r="D276" s="95" t="s">
        <v>135</v>
      </c>
      <c r="E276" s="112">
        <v>96</v>
      </c>
      <c r="F276" s="96"/>
      <c r="G276" s="104"/>
    </row>
    <row r="277" spans="1:7" ht="12.75">
      <c r="A277" s="103">
        <f t="shared" si="12"/>
        <v>146</v>
      </c>
      <c r="B277" s="93" t="s">
        <v>257</v>
      </c>
      <c r="C277" s="94" t="s">
        <v>260</v>
      </c>
      <c r="D277" s="95" t="s">
        <v>133</v>
      </c>
      <c r="E277" s="112">
        <v>192</v>
      </c>
      <c r="F277" s="96"/>
      <c r="G277" s="104"/>
    </row>
    <row r="278" spans="1:7" ht="12.75">
      <c r="A278" s="103">
        <f t="shared" si="12"/>
        <v>147</v>
      </c>
      <c r="B278" s="93" t="s">
        <v>257</v>
      </c>
      <c r="C278" s="94" t="s">
        <v>261</v>
      </c>
      <c r="D278" s="95" t="s">
        <v>135</v>
      </c>
      <c r="E278" s="112">
        <v>96</v>
      </c>
      <c r="F278" s="96"/>
      <c r="G278" s="104"/>
    </row>
    <row r="279" spans="1:7" ht="12.75">
      <c r="A279" s="103">
        <f t="shared" si="12"/>
        <v>148</v>
      </c>
      <c r="B279" s="93" t="s">
        <v>257</v>
      </c>
      <c r="C279" s="94" t="s">
        <v>262</v>
      </c>
      <c r="D279" s="95" t="s">
        <v>133</v>
      </c>
      <c r="E279" s="112">
        <v>190</v>
      </c>
      <c r="F279" s="96"/>
      <c r="G279" s="104"/>
    </row>
    <row r="280" spans="1:7" ht="12.75">
      <c r="A280" s="154" t="s">
        <v>256</v>
      </c>
      <c r="B280" s="155"/>
      <c r="C280" s="155"/>
      <c r="D280" s="155"/>
      <c r="E280" s="155" t="s">
        <v>130</v>
      </c>
      <c r="F280" s="155"/>
      <c r="G280" s="46">
        <f>SUM(G275:G279)</f>
        <v>0</v>
      </c>
    </row>
    <row r="281" spans="1:7" ht="22.5">
      <c r="A281" s="67"/>
      <c r="B281" s="68"/>
      <c r="C281" s="69" t="s">
        <v>325</v>
      </c>
      <c r="D281" s="68"/>
      <c r="E281" s="68"/>
      <c r="F281" s="68"/>
      <c r="G281" s="70"/>
    </row>
    <row r="282" spans="1:7" ht="12.75">
      <c r="A282" s="103">
        <f>A279+1</f>
        <v>149</v>
      </c>
      <c r="B282" s="93" t="s">
        <v>131</v>
      </c>
      <c r="C282" s="97" t="s">
        <v>326</v>
      </c>
      <c r="D282" s="95" t="s">
        <v>32</v>
      </c>
      <c r="E282" s="112">
        <v>3</v>
      </c>
      <c r="F282" s="96"/>
      <c r="G282" s="104"/>
    </row>
    <row r="283" spans="1:7" ht="22.5">
      <c r="A283" s="103">
        <f t="shared" ref="A283:A287" si="13">A282+1</f>
        <v>150</v>
      </c>
      <c r="B283" s="93" t="s">
        <v>131</v>
      </c>
      <c r="C283" s="97" t="s">
        <v>327</v>
      </c>
      <c r="D283" s="95" t="s">
        <v>32</v>
      </c>
      <c r="E283" s="112">
        <v>1</v>
      </c>
      <c r="F283" s="96"/>
      <c r="G283" s="104"/>
    </row>
    <row r="284" spans="1:7" ht="22.5">
      <c r="A284" s="103">
        <f t="shared" si="13"/>
        <v>151</v>
      </c>
      <c r="B284" s="93" t="s">
        <v>131</v>
      </c>
      <c r="C284" s="97" t="s">
        <v>328</v>
      </c>
      <c r="D284" s="95" t="s">
        <v>32</v>
      </c>
      <c r="E284" s="112">
        <v>2</v>
      </c>
      <c r="F284" s="96"/>
      <c r="G284" s="104"/>
    </row>
    <row r="285" spans="1:7" ht="12.75">
      <c r="A285" s="103">
        <f t="shared" si="13"/>
        <v>152</v>
      </c>
      <c r="B285" s="93" t="s">
        <v>131</v>
      </c>
      <c r="C285" s="97" t="s">
        <v>329</v>
      </c>
      <c r="D285" s="95" t="s">
        <v>36</v>
      </c>
      <c r="E285" s="112">
        <v>6</v>
      </c>
      <c r="F285" s="96"/>
      <c r="G285" s="104"/>
    </row>
    <row r="286" spans="1:7" ht="12.75">
      <c r="A286" s="103">
        <f t="shared" si="13"/>
        <v>153</v>
      </c>
      <c r="B286" s="93" t="s">
        <v>131</v>
      </c>
      <c r="C286" s="97" t="s">
        <v>265</v>
      </c>
      <c r="D286" s="95" t="s">
        <v>266</v>
      </c>
      <c r="E286" s="112">
        <v>2</v>
      </c>
      <c r="F286" s="96"/>
      <c r="G286" s="104"/>
    </row>
    <row r="287" spans="1:7" ht="12.75">
      <c r="A287" s="103">
        <f t="shared" si="13"/>
        <v>154</v>
      </c>
      <c r="B287" s="93" t="s">
        <v>131</v>
      </c>
      <c r="C287" s="97" t="s">
        <v>330</v>
      </c>
      <c r="D287" s="95" t="s">
        <v>136</v>
      </c>
      <c r="E287" s="112">
        <v>2</v>
      </c>
      <c r="F287" s="96"/>
      <c r="G287" s="104"/>
    </row>
    <row r="288" spans="1:7" ht="12.75">
      <c r="A288" s="154" t="s">
        <v>325</v>
      </c>
      <c r="B288" s="155"/>
      <c r="C288" s="155"/>
      <c r="D288" s="155"/>
      <c r="E288" s="155" t="s">
        <v>130</v>
      </c>
      <c r="F288" s="155"/>
      <c r="G288" s="46">
        <f>SUM(G282:G287)</f>
        <v>0</v>
      </c>
    </row>
    <row r="289" spans="1:7" ht="22.5">
      <c r="A289" s="67"/>
      <c r="B289" s="68"/>
      <c r="C289" s="69" t="s">
        <v>331</v>
      </c>
      <c r="D289" s="68"/>
      <c r="E289" s="68"/>
      <c r="F289" s="68"/>
      <c r="G289" s="70"/>
    </row>
    <row r="290" spans="1:7" ht="12.75">
      <c r="A290" s="103">
        <f>A287+1</f>
        <v>155</v>
      </c>
      <c r="B290" s="93" t="s">
        <v>131</v>
      </c>
      <c r="C290" s="97" t="s">
        <v>332</v>
      </c>
      <c r="D290" s="95" t="s">
        <v>32</v>
      </c>
      <c r="E290" s="112">
        <v>86</v>
      </c>
      <c r="F290" s="96"/>
      <c r="G290" s="104"/>
    </row>
    <row r="291" spans="1:7" ht="22.5">
      <c r="A291" s="103">
        <f t="shared" ref="A291:A304" si="14">A290+1</f>
        <v>156</v>
      </c>
      <c r="B291" s="93" t="s">
        <v>131</v>
      </c>
      <c r="C291" s="97" t="s">
        <v>333</v>
      </c>
      <c r="D291" s="95" t="s">
        <v>32</v>
      </c>
      <c r="E291" s="112">
        <v>22</v>
      </c>
      <c r="F291" s="96"/>
      <c r="G291" s="104"/>
    </row>
    <row r="292" spans="1:7" ht="22.5">
      <c r="A292" s="103">
        <f t="shared" si="14"/>
        <v>157</v>
      </c>
      <c r="B292" s="93" t="s">
        <v>131</v>
      </c>
      <c r="C292" s="97" t="s">
        <v>334</v>
      </c>
      <c r="D292" s="95" t="s">
        <v>32</v>
      </c>
      <c r="E292" s="112">
        <v>65</v>
      </c>
      <c r="F292" s="96"/>
      <c r="G292" s="104"/>
    </row>
    <row r="293" spans="1:7" ht="12.75">
      <c r="A293" s="103">
        <f t="shared" si="14"/>
        <v>158</v>
      </c>
      <c r="B293" s="93" t="s">
        <v>131</v>
      </c>
      <c r="C293" s="97" t="s">
        <v>263</v>
      </c>
      <c r="D293" s="95" t="s">
        <v>36</v>
      </c>
      <c r="E293" s="112">
        <v>237</v>
      </c>
      <c r="F293" s="96"/>
      <c r="G293" s="104"/>
    </row>
    <row r="294" spans="1:7" ht="12.75">
      <c r="A294" s="103">
        <f>A293+1</f>
        <v>159</v>
      </c>
      <c r="B294" s="93" t="s">
        <v>131</v>
      </c>
      <c r="C294" s="97" t="s">
        <v>264</v>
      </c>
      <c r="D294" s="95" t="s">
        <v>36</v>
      </c>
      <c r="E294" s="112">
        <v>271</v>
      </c>
      <c r="F294" s="96"/>
      <c r="G294" s="104"/>
    </row>
    <row r="295" spans="1:7" ht="12.75">
      <c r="A295" s="103">
        <f t="shared" ref="A295:A296" si="15">A294+1</f>
        <v>160</v>
      </c>
      <c r="B295" s="93" t="s">
        <v>131</v>
      </c>
      <c r="C295" s="97" t="s">
        <v>265</v>
      </c>
      <c r="D295" s="95" t="s">
        <v>266</v>
      </c>
      <c r="E295" s="112">
        <v>15</v>
      </c>
      <c r="F295" s="96"/>
      <c r="G295" s="104"/>
    </row>
    <row r="296" spans="1:7" ht="12.75">
      <c r="A296" s="103">
        <f t="shared" si="15"/>
        <v>161</v>
      </c>
      <c r="B296" s="93" t="s">
        <v>131</v>
      </c>
      <c r="C296" s="97" t="s">
        <v>275</v>
      </c>
      <c r="D296" s="95" t="s">
        <v>35</v>
      </c>
      <c r="E296" s="112">
        <v>4</v>
      </c>
      <c r="F296" s="96"/>
      <c r="G296" s="104"/>
    </row>
    <row r="297" spans="1:7" ht="12.75">
      <c r="A297" s="103">
        <f>A296+1</f>
        <v>162</v>
      </c>
      <c r="B297" s="93" t="s">
        <v>131</v>
      </c>
      <c r="C297" s="97" t="s">
        <v>276</v>
      </c>
      <c r="D297" s="95" t="s">
        <v>35</v>
      </c>
      <c r="E297" s="112">
        <v>4</v>
      </c>
      <c r="F297" s="96"/>
      <c r="G297" s="104"/>
    </row>
    <row r="298" spans="1:7" ht="22.5">
      <c r="A298" s="103">
        <f t="shared" si="14"/>
        <v>163</v>
      </c>
      <c r="B298" s="93" t="s">
        <v>131</v>
      </c>
      <c r="C298" s="97" t="s">
        <v>280</v>
      </c>
      <c r="D298" s="95" t="s">
        <v>35</v>
      </c>
      <c r="E298" s="112">
        <v>10</v>
      </c>
      <c r="F298" s="96"/>
      <c r="G298" s="104"/>
    </row>
    <row r="299" spans="1:7" ht="22.5">
      <c r="A299" s="103">
        <f t="shared" si="14"/>
        <v>164</v>
      </c>
      <c r="B299" s="93" t="s">
        <v>131</v>
      </c>
      <c r="C299" s="97" t="s">
        <v>277</v>
      </c>
      <c r="D299" s="95" t="s">
        <v>35</v>
      </c>
      <c r="E299" s="112">
        <v>9</v>
      </c>
      <c r="F299" s="96"/>
      <c r="G299" s="104"/>
    </row>
    <row r="300" spans="1:7" ht="22.5">
      <c r="A300" s="103">
        <f t="shared" si="14"/>
        <v>165</v>
      </c>
      <c r="B300" s="93" t="s">
        <v>131</v>
      </c>
      <c r="C300" s="97" t="s">
        <v>278</v>
      </c>
      <c r="D300" s="95" t="s">
        <v>136</v>
      </c>
      <c r="E300" s="112">
        <v>4</v>
      </c>
      <c r="F300" s="96"/>
      <c r="G300" s="104"/>
    </row>
    <row r="301" spans="1:7" ht="12.75">
      <c r="A301" s="103">
        <f t="shared" si="14"/>
        <v>166</v>
      </c>
      <c r="B301" s="93" t="s">
        <v>131</v>
      </c>
      <c r="C301" s="97" t="s">
        <v>267</v>
      </c>
      <c r="D301" s="95" t="s">
        <v>136</v>
      </c>
      <c r="E301" s="112">
        <v>11</v>
      </c>
      <c r="F301" s="96"/>
      <c r="G301" s="104"/>
    </row>
    <row r="302" spans="1:7" ht="12.75">
      <c r="A302" s="103">
        <f t="shared" si="14"/>
        <v>167</v>
      </c>
      <c r="B302" s="93" t="s">
        <v>131</v>
      </c>
      <c r="C302" s="97" t="s">
        <v>268</v>
      </c>
      <c r="D302" s="95" t="s">
        <v>36</v>
      </c>
      <c r="E302" s="112">
        <v>54</v>
      </c>
      <c r="F302" s="96"/>
      <c r="G302" s="104"/>
    </row>
    <row r="303" spans="1:7" ht="12.75">
      <c r="A303" s="103">
        <f t="shared" si="14"/>
        <v>168</v>
      </c>
      <c r="B303" s="93" t="s">
        <v>131</v>
      </c>
      <c r="C303" s="97" t="s">
        <v>269</v>
      </c>
      <c r="D303" s="95" t="s">
        <v>270</v>
      </c>
      <c r="E303" s="112">
        <v>9</v>
      </c>
      <c r="F303" s="96"/>
      <c r="G303" s="104"/>
    </row>
    <row r="304" spans="1:7" ht="12.75">
      <c r="A304" s="103">
        <f t="shared" si="14"/>
        <v>169</v>
      </c>
      <c r="B304" s="93" t="s">
        <v>131</v>
      </c>
      <c r="C304" s="97" t="s">
        <v>272</v>
      </c>
      <c r="D304" s="95" t="s">
        <v>136</v>
      </c>
      <c r="E304" s="112">
        <v>15</v>
      </c>
      <c r="F304" s="96"/>
      <c r="G304" s="104"/>
    </row>
    <row r="305" spans="1:7" ht="12.75">
      <c r="A305" s="154" t="s">
        <v>331</v>
      </c>
      <c r="B305" s="155"/>
      <c r="C305" s="155"/>
      <c r="D305" s="155"/>
      <c r="E305" s="155" t="s">
        <v>130</v>
      </c>
      <c r="F305" s="155"/>
      <c r="G305" s="46">
        <f>SUM(G290:G304)</f>
        <v>0</v>
      </c>
    </row>
    <row r="306" spans="1:7" ht="22.5">
      <c r="A306" s="67"/>
      <c r="B306" s="68"/>
      <c r="C306" s="69" t="s">
        <v>335</v>
      </c>
      <c r="D306" s="68"/>
      <c r="E306" s="68"/>
      <c r="F306" s="68"/>
      <c r="G306" s="70"/>
    </row>
    <row r="307" spans="1:7" ht="12.75">
      <c r="A307" s="103">
        <f>A304+1</f>
        <v>170</v>
      </c>
      <c r="B307" s="93" t="s">
        <v>131</v>
      </c>
      <c r="C307" s="97" t="s">
        <v>336</v>
      </c>
      <c r="D307" s="95" t="s">
        <v>32</v>
      </c>
      <c r="E307" s="112">
        <v>246</v>
      </c>
      <c r="F307" s="96"/>
      <c r="G307" s="104"/>
    </row>
    <row r="308" spans="1:7" ht="22.5">
      <c r="A308" s="103">
        <f t="shared" ref="A308:A319" si="16">A307+1</f>
        <v>171</v>
      </c>
      <c r="B308" s="93" t="s">
        <v>131</v>
      </c>
      <c r="C308" s="97" t="s">
        <v>337</v>
      </c>
      <c r="D308" s="95" t="s">
        <v>32</v>
      </c>
      <c r="E308" s="112">
        <v>62</v>
      </c>
      <c r="F308" s="96"/>
      <c r="G308" s="104"/>
    </row>
    <row r="309" spans="1:7" ht="22.5">
      <c r="A309" s="103">
        <f t="shared" si="16"/>
        <v>172</v>
      </c>
      <c r="B309" s="93" t="s">
        <v>131</v>
      </c>
      <c r="C309" s="97" t="s">
        <v>338</v>
      </c>
      <c r="D309" s="95" t="s">
        <v>32</v>
      </c>
      <c r="E309" s="112">
        <v>185</v>
      </c>
      <c r="F309" s="96"/>
      <c r="G309" s="104"/>
    </row>
    <row r="310" spans="1:7" ht="12.75">
      <c r="A310" s="103">
        <f t="shared" si="16"/>
        <v>173</v>
      </c>
      <c r="B310" s="93" t="s">
        <v>131</v>
      </c>
      <c r="C310" s="97" t="s">
        <v>263</v>
      </c>
      <c r="D310" s="95" t="s">
        <v>36</v>
      </c>
      <c r="E310" s="112">
        <v>742</v>
      </c>
      <c r="F310" s="96"/>
      <c r="G310" s="104"/>
    </row>
    <row r="311" spans="1:7" ht="12.75">
      <c r="A311" s="103">
        <f t="shared" si="16"/>
        <v>174</v>
      </c>
      <c r="B311" s="93" t="s">
        <v>131</v>
      </c>
      <c r="C311" s="97" t="s">
        <v>264</v>
      </c>
      <c r="D311" s="95" t="s">
        <v>36</v>
      </c>
      <c r="E311" s="112">
        <v>831</v>
      </c>
      <c r="F311" s="96"/>
      <c r="G311" s="104"/>
    </row>
    <row r="312" spans="1:7" ht="12.75">
      <c r="A312" s="103">
        <f t="shared" si="16"/>
        <v>175</v>
      </c>
      <c r="B312" s="93" t="s">
        <v>131</v>
      </c>
      <c r="C312" s="97" t="s">
        <v>265</v>
      </c>
      <c r="D312" s="95" t="s">
        <v>266</v>
      </c>
      <c r="E312" s="112">
        <v>21</v>
      </c>
      <c r="F312" s="96"/>
      <c r="G312" s="104"/>
    </row>
    <row r="313" spans="1:7" ht="12.75">
      <c r="A313" s="103">
        <f t="shared" si="16"/>
        <v>176</v>
      </c>
      <c r="B313" s="93" t="s">
        <v>131</v>
      </c>
      <c r="C313" s="97" t="s">
        <v>267</v>
      </c>
      <c r="D313" s="95" t="s">
        <v>136</v>
      </c>
      <c r="E313" s="112">
        <v>21</v>
      </c>
      <c r="F313" s="96"/>
      <c r="G313" s="104"/>
    </row>
    <row r="314" spans="1:7" ht="12.75">
      <c r="A314" s="103">
        <f t="shared" si="16"/>
        <v>177</v>
      </c>
      <c r="B314" s="93" t="s">
        <v>131</v>
      </c>
      <c r="C314" s="97" t="s">
        <v>268</v>
      </c>
      <c r="D314" s="95" t="s">
        <v>36</v>
      </c>
      <c r="E314" s="112">
        <v>116</v>
      </c>
      <c r="F314" s="96"/>
      <c r="G314" s="104"/>
    </row>
    <row r="315" spans="1:7" ht="12.75">
      <c r="A315" s="103">
        <f t="shared" si="16"/>
        <v>178</v>
      </c>
      <c r="B315" s="93" t="s">
        <v>131</v>
      </c>
      <c r="C315" s="97" t="s">
        <v>269</v>
      </c>
      <c r="D315" s="95" t="s">
        <v>270</v>
      </c>
      <c r="E315" s="112">
        <v>3</v>
      </c>
      <c r="F315" s="96"/>
      <c r="G315" s="104"/>
    </row>
    <row r="316" spans="1:7" ht="12.75">
      <c r="A316" s="103">
        <f t="shared" si="16"/>
        <v>179</v>
      </c>
      <c r="B316" s="93" t="s">
        <v>131</v>
      </c>
      <c r="C316" s="97" t="s">
        <v>271</v>
      </c>
      <c r="D316" s="95" t="s">
        <v>35</v>
      </c>
      <c r="E316" s="112">
        <v>1</v>
      </c>
      <c r="F316" s="96"/>
      <c r="G316" s="104"/>
    </row>
    <row r="317" spans="1:7" ht="12.75">
      <c r="A317" s="103">
        <f t="shared" si="16"/>
        <v>180</v>
      </c>
      <c r="B317" s="93" t="s">
        <v>131</v>
      </c>
      <c r="C317" s="97" t="s">
        <v>272</v>
      </c>
      <c r="D317" s="95" t="s">
        <v>136</v>
      </c>
      <c r="E317" s="112">
        <v>1</v>
      </c>
      <c r="F317" s="96"/>
      <c r="G317" s="104"/>
    </row>
    <row r="318" spans="1:7" ht="12.75">
      <c r="A318" s="103">
        <f t="shared" si="16"/>
        <v>181</v>
      </c>
      <c r="B318" s="93" t="s">
        <v>131</v>
      </c>
      <c r="C318" s="97" t="s">
        <v>273</v>
      </c>
      <c r="D318" s="95" t="s">
        <v>35</v>
      </c>
      <c r="E318" s="112">
        <v>1</v>
      </c>
      <c r="F318" s="96"/>
      <c r="G318" s="104"/>
    </row>
    <row r="319" spans="1:7" ht="12.75">
      <c r="A319" s="103">
        <f t="shared" si="16"/>
        <v>182</v>
      </c>
      <c r="B319" s="93" t="s">
        <v>131</v>
      </c>
      <c r="C319" s="98" t="s">
        <v>274</v>
      </c>
      <c r="D319" s="92" t="s">
        <v>36</v>
      </c>
      <c r="E319" s="113">
        <v>607</v>
      </c>
      <c r="F319" s="99"/>
      <c r="G319" s="104"/>
    </row>
    <row r="320" spans="1:7" ht="12.75">
      <c r="A320" s="154" t="s">
        <v>335</v>
      </c>
      <c r="B320" s="155"/>
      <c r="C320" s="155"/>
      <c r="D320" s="155"/>
      <c r="E320" s="155" t="s">
        <v>130</v>
      </c>
      <c r="F320" s="155"/>
      <c r="G320" s="46">
        <f>SUM(G307:G319)</f>
        <v>0</v>
      </c>
    </row>
    <row r="321" spans="1:7" ht="12.75">
      <c r="A321" s="67"/>
      <c r="B321" s="68"/>
      <c r="C321" s="69" t="s">
        <v>339</v>
      </c>
      <c r="D321" s="68"/>
      <c r="E321" s="68"/>
      <c r="F321" s="68"/>
      <c r="G321" s="70"/>
    </row>
    <row r="322" spans="1:7" ht="12.75">
      <c r="A322" s="103">
        <f>A319+1</f>
        <v>183</v>
      </c>
      <c r="B322" s="93" t="s">
        <v>131</v>
      </c>
      <c r="C322" s="97" t="s">
        <v>271</v>
      </c>
      <c r="D322" s="95" t="s">
        <v>35</v>
      </c>
      <c r="E322" s="112">
        <v>6</v>
      </c>
      <c r="F322" s="96"/>
      <c r="G322" s="104"/>
    </row>
    <row r="323" spans="1:7" ht="12.75">
      <c r="A323" s="103">
        <f t="shared" ref="A323:A325" si="17">A322+1</f>
        <v>184</v>
      </c>
      <c r="B323" s="93" t="s">
        <v>131</v>
      </c>
      <c r="C323" s="97" t="s">
        <v>272</v>
      </c>
      <c r="D323" s="95" t="s">
        <v>136</v>
      </c>
      <c r="E323" s="112">
        <v>6</v>
      </c>
      <c r="F323" s="96"/>
      <c r="G323" s="104"/>
    </row>
    <row r="324" spans="1:7" ht="12.75">
      <c r="A324" s="103">
        <f t="shared" si="17"/>
        <v>185</v>
      </c>
      <c r="B324" s="93" t="s">
        <v>131</v>
      </c>
      <c r="C324" s="97" t="s">
        <v>273</v>
      </c>
      <c r="D324" s="95" t="s">
        <v>35</v>
      </c>
      <c r="E324" s="112">
        <v>6</v>
      </c>
      <c r="F324" s="96"/>
      <c r="G324" s="104"/>
    </row>
    <row r="325" spans="1:7" ht="12.75">
      <c r="A325" s="103">
        <f t="shared" si="17"/>
        <v>186</v>
      </c>
      <c r="B325" s="93" t="s">
        <v>131</v>
      </c>
      <c r="C325" s="97" t="s">
        <v>282</v>
      </c>
      <c r="D325" s="95" t="s">
        <v>36</v>
      </c>
      <c r="E325" s="112">
        <v>125</v>
      </c>
      <c r="F325" s="96"/>
      <c r="G325" s="104"/>
    </row>
    <row r="326" spans="1:7" ht="12.75">
      <c r="A326" s="154" t="s">
        <v>339</v>
      </c>
      <c r="B326" s="155"/>
      <c r="C326" s="155"/>
      <c r="D326" s="155"/>
      <c r="E326" s="155" t="s">
        <v>130</v>
      </c>
      <c r="F326" s="155"/>
      <c r="G326" s="46">
        <f>SUM(G322:G325)</f>
        <v>0</v>
      </c>
    </row>
    <row r="327" spans="1:7" ht="22.5">
      <c r="A327" s="67"/>
      <c r="B327" s="68"/>
      <c r="C327" s="69" t="s">
        <v>340</v>
      </c>
      <c r="D327" s="68"/>
      <c r="E327" s="68"/>
      <c r="F327" s="68"/>
      <c r="G327" s="70"/>
    </row>
    <row r="328" spans="1:7" ht="12.75">
      <c r="A328" s="103">
        <f>A325+1</f>
        <v>187</v>
      </c>
      <c r="B328" s="93" t="s">
        <v>131</v>
      </c>
      <c r="C328" s="97" t="s">
        <v>341</v>
      </c>
      <c r="D328" s="95" t="s">
        <v>32</v>
      </c>
      <c r="E328" s="112">
        <v>130</v>
      </c>
      <c r="F328" s="96"/>
      <c r="G328" s="104"/>
    </row>
    <row r="329" spans="1:7" ht="22.5">
      <c r="A329" s="103">
        <f t="shared" ref="A329:A343" si="18">A328+1</f>
        <v>188</v>
      </c>
      <c r="B329" s="93" t="s">
        <v>131</v>
      </c>
      <c r="C329" s="97" t="s">
        <v>342</v>
      </c>
      <c r="D329" s="95" t="s">
        <v>32</v>
      </c>
      <c r="E329" s="112">
        <v>33</v>
      </c>
      <c r="F329" s="96"/>
      <c r="G329" s="104"/>
    </row>
    <row r="330" spans="1:7" ht="22.5">
      <c r="A330" s="103">
        <f t="shared" si="18"/>
        <v>189</v>
      </c>
      <c r="B330" s="93" t="s">
        <v>131</v>
      </c>
      <c r="C330" s="97" t="s">
        <v>343</v>
      </c>
      <c r="D330" s="95" t="s">
        <v>32</v>
      </c>
      <c r="E330" s="112">
        <v>98</v>
      </c>
      <c r="F330" s="96"/>
      <c r="G330" s="104"/>
    </row>
    <row r="331" spans="1:7" ht="12.75">
      <c r="A331" s="103">
        <f t="shared" si="18"/>
        <v>190</v>
      </c>
      <c r="B331" s="93" t="s">
        <v>131</v>
      </c>
      <c r="C331" s="97" t="s">
        <v>263</v>
      </c>
      <c r="D331" s="95" t="s">
        <v>36</v>
      </c>
      <c r="E331" s="112">
        <v>435</v>
      </c>
      <c r="F331" s="96"/>
      <c r="G331" s="104"/>
    </row>
    <row r="332" spans="1:7" ht="12.75">
      <c r="A332" s="103">
        <f t="shared" si="18"/>
        <v>191</v>
      </c>
      <c r="B332" s="93" t="s">
        <v>131</v>
      </c>
      <c r="C332" s="97" t="s">
        <v>264</v>
      </c>
      <c r="D332" s="95" t="s">
        <v>36</v>
      </c>
      <c r="E332" s="112">
        <v>495</v>
      </c>
      <c r="F332" s="96"/>
      <c r="G332" s="104"/>
    </row>
    <row r="333" spans="1:7" ht="12.75">
      <c r="A333" s="103">
        <f t="shared" si="18"/>
        <v>192</v>
      </c>
      <c r="B333" s="93" t="s">
        <v>131</v>
      </c>
      <c r="C333" s="97" t="s">
        <v>265</v>
      </c>
      <c r="D333" s="95" t="s">
        <v>266</v>
      </c>
      <c r="E333" s="112">
        <v>14</v>
      </c>
      <c r="F333" s="96"/>
      <c r="G333" s="104"/>
    </row>
    <row r="334" spans="1:7" ht="12.75">
      <c r="A334" s="103">
        <f>A333+1</f>
        <v>193</v>
      </c>
      <c r="B334" s="93" t="s">
        <v>131</v>
      </c>
      <c r="C334" s="97" t="s">
        <v>275</v>
      </c>
      <c r="D334" s="95" t="s">
        <v>35</v>
      </c>
      <c r="E334" s="112">
        <v>5</v>
      </c>
      <c r="F334" s="96"/>
      <c r="G334" s="104"/>
    </row>
    <row r="335" spans="1:7" ht="12.75">
      <c r="A335" s="103">
        <f>A334+1</f>
        <v>194</v>
      </c>
      <c r="B335" s="93" t="s">
        <v>131</v>
      </c>
      <c r="C335" s="97" t="s">
        <v>276</v>
      </c>
      <c r="D335" s="95" t="s">
        <v>35</v>
      </c>
      <c r="E335" s="112">
        <v>5</v>
      </c>
      <c r="F335" s="96"/>
      <c r="G335" s="104"/>
    </row>
    <row r="336" spans="1:7" ht="22.5">
      <c r="A336" s="103">
        <f t="shared" si="18"/>
        <v>195</v>
      </c>
      <c r="B336" s="93" t="s">
        <v>131</v>
      </c>
      <c r="C336" s="97" t="s">
        <v>280</v>
      </c>
      <c r="D336" s="95" t="s">
        <v>35</v>
      </c>
      <c r="E336" s="112">
        <v>1</v>
      </c>
      <c r="F336" s="96"/>
      <c r="G336" s="104"/>
    </row>
    <row r="337" spans="1:7" ht="22.5">
      <c r="A337" s="103">
        <f t="shared" si="18"/>
        <v>196</v>
      </c>
      <c r="B337" s="93" t="s">
        <v>131</v>
      </c>
      <c r="C337" s="97" t="s">
        <v>277</v>
      </c>
      <c r="D337" s="95" t="s">
        <v>35</v>
      </c>
      <c r="E337" s="112">
        <v>4</v>
      </c>
      <c r="F337" s="96"/>
      <c r="G337" s="104"/>
    </row>
    <row r="338" spans="1:7" ht="12.75">
      <c r="A338" s="103">
        <f t="shared" si="18"/>
        <v>197</v>
      </c>
      <c r="B338" s="93" t="s">
        <v>131</v>
      </c>
      <c r="C338" s="97" t="s">
        <v>281</v>
      </c>
      <c r="D338" s="95" t="s">
        <v>35</v>
      </c>
      <c r="E338" s="112">
        <v>1</v>
      </c>
      <c r="F338" s="96"/>
      <c r="G338" s="104"/>
    </row>
    <row r="339" spans="1:7" ht="22.5">
      <c r="A339" s="103">
        <f t="shared" si="18"/>
        <v>198</v>
      </c>
      <c r="B339" s="93" t="s">
        <v>131</v>
      </c>
      <c r="C339" s="97" t="s">
        <v>278</v>
      </c>
      <c r="D339" s="95" t="s">
        <v>136</v>
      </c>
      <c r="E339" s="112">
        <v>5</v>
      </c>
      <c r="F339" s="96"/>
      <c r="G339" s="104"/>
    </row>
    <row r="340" spans="1:7" ht="12.75">
      <c r="A340" s="103">
        <f t="shared" si="18"/>
        <v>199</v>
      </c>
      <c r="B340" s="93" t="s">
        <v>131</v>
      </c>
      <c r="C340" s="97" t="s">
        <v>330</v>
      </c>
      <c r="D340" s="95" t="s">
        <v>136</v>
      </c>
      <c r="E340" s="112">
        <v>9</v>
      </c>
      <c r="F340" s="96"/>
      <c r="G340" s="104"/>
    </row>
    <row r="341" spans="1:7" ht="12.75">
      <c r="A341" s="103">
        <f t="shared" si="18"/>
        <v>200</v>
      </c>
      <c r="B341" s="93" t="s">
        <v>131</v>
      </c>
      <c r="C341" s="97" t="s">
        <v>268</v>
      </c>
      <c r="D341" s="95" t="s">
        <v>36</v>
      </c>
      <c r="E341" s="112">
        <v>90</v>
      </c>
      <c r="F341" s="96"/>
      <c r="G341" s="104"/>
    </row>
    <row r="342" spans="1:7" ht="12.75">
      <c r="A342" s="103">
        <f t="shared" si="18"/>
        <v>201</v>
      </c>
      <c r="B342" s="93" t="s">
        <v>131</v>
      </c>
      <c r="C342" s="97" t="s">
        <v>269</v>
      </c>
      <c r="D342" s="95" t="s">
        <v>270</v>
      </c>
      <c r="E342" s="112">
        <v>5</v>
      </c>
      <c r="F342" s="96"/>
      <c r="G342" s="104"/>
    </row>
    <row r="343" spans="1:7" ht="12.75">
      <c r="A343" s="103">
        <f t="shared" si="18"/>
        <v>202</v>
      </c>
      <c r="B343" s="93" t="s">
        <v>131</v>
      </c>
      <c r="C343" s="98" t="s">
        <v>274</v>
      </c>
      <c r="D343" s="92" t="s">
        <v>36</v>
      </c>
      <c r="E343" s="113">
        <v>430</v>
      </c>
      <c r="F343" s="99"/>
      <c r="G343" s="104"/>
    </row>
    <row r="344" spans="1:7" ht="12.75">
      <c r="A344" s="154" t="s">
        <v>340</v>
      </c>
      <c r="B344" s="155"/>
      <c r="C344" s="155"/>
      <c r="D344" s="155"/>
      <c r="E344" s="155" t="s">
        <v>130</v>
      </c>
      <c r="F344" s="155"/>
      <c r="G344" s="46">
        <f>SUM(G328:G343)</f>
        <v>0</v>
      </c>
    </row>
    <row r="345" spans="1:7" ht="22.5">
      <c r="A345" s="67"/>
      <c r="B345" s="68"/>
      <c r="C345" s="69" t="s">
        <v>344</v>
      </c>
      <c r="D345" s="68"/>
      <c r="E345" s="68"/>
      <c r="F345" s="68"/>
      <c r="G345" s="70"/>
    </row>
    <row r="346" spans="1:7" ht="12.75">
      <c r="A346" s="103">
        <f>A343+1</f>
        <v>203</v>
      </c>
      <c r="B346" s="93" t="s">
        <v>131</v>
      </c>
      <c r="C346" s="97" t="s">
        <v>345</v>
      </c>
      <c r="D346" s="95" t="s">
        <v>32</v>
      </c>
      <c r="E346" s="112">
        <v>218</v>
      </c>
      <c r="F346" s="96"/>
      <c r="G346" s="104"/>
    </row>
    <row r="347" spans="1:7" ht="22.5">
      <c r="A347" s="103">
        <f t="shared" ref="A347:A360" si="19">A346+1</f>
        <v>204</v>
      </c>
      <c r="B347" s="93" t="s">
        <v>131</v>
      </c>
      <c r="C347" s="97" t="s">
        <v>346</v>
      </c>
      <c r="D347" s="95" t="s">
        <v>32</v>
      </c>
      <c r="E347" s="112">
        <v>55</v>
      </c>
      <c r="F347" s="96"/>
      <c r="G347" s="104"/>
    </row>
    <row r="348" spans="1:7" ht="22.5">
      <c r="A348" s="103">
        <f t="shared" si="19"/>
        <v>205</v>
      </c>
      <c r="B348" s="93" t="s">
        <v>131</v>
      </c>
      <c r="C348" s="97" t="s">
        <v>347</v>
      </c>
      <c r="D348" s="95" t="s">
        <v>32</v>
      </c>
      <c r="E348" s="112">
        <v>163</v>
      </c>
      <c r="F348" s="96"/>
      <c r="G348" s="104"/>
    </row>
    <row r="349" spans="1:7" ht="12.75">
      <c r="A349" s="103">
        <f t="shared" si="19"/>
        <v>206</v>
      </c>
      <c r="B349" s="93" t="s">
        <v>131</v>
      </c>
      <c r="C349" s="97" t="s">
        <v>263</v>
      </c>
      <c r="D349" s="95" t="s">
        <v>36</v>
      </c>
      <c r="E349" s="112">
        <v>820</v>
      </c>
      <c r="F349" s="96"/>
      <c r="G349" s="104"/>
    </row>
    <row r="350" spans="1:7" ht="12.75">
      <c r="A350" s="103">
        <f t="shared" si="19"/>
        <v>207</v>
      </c>
      <c r="B350" s="93" t="s">
        <v>131</v>
      </c>
      <c r="C350" s="97" t="s">
        <v>264</v>
      </c>
      <c r="D350" s="95" t="s">
        <v>36</v>
      </c>
      <c r="E350" s="112">
        <v>785</v>
      </c>
      <c r="F350" s="96"/>
      <c r="G350" s="104"/>
    </row>
    <row r="351" spans="1:7" ht="12.75">
      <c r="A351" s="103">
        <f t="shared" si="19"/>
        <v>208</v>
      </c>
      <c r="B351" s="93" t="s">
        <v>131</v>
      </c>
      <c r="C351" s="97" t="s">
        <v>265</v>
      </c>
      <c r="D351" s="95" t="s">
        <v>266</v>
      </c>
      <c r="E351" s="112">
        <v>17</v>
      </c>
      <c r="F351" s="96"/>
      <c r="G351" s="104"/>
    </row>
    <row r="352" spans="1:7" ht="12.75">
      <c r="A352" s="103">
        <f t="shared" si="19"/>
        <v>209</v>
      </c>
      <c r="B352" s="93" t="s">
        <v>131</v>
      </c>
      <c r="C352" s="97" t="s">
        <v>275</v>
      </c>
      <c r="D352" s="95" t="s">
        <v>35</v>
      </c>
      <c r="E352" s="112">
        <v>17</v>
      </c>
      <c r="F352" s="96"/>
      <c r="G352" s="104"/>
    </row>
    <row r="353" spans="1:7" ht="12.75">
      <c r="A353" s="103">
        <f t="shared" si="19"/>
        <v>210</v>
      </c>
      <c r="B353" s="93" t="s">
        <v>131</v>
      </c>
      <c r="C353" s="97" t="s">
        <v>276</v>
      </c>
      <c r="D353" s="95" t="s">
        <v>35</v>
      </c>
      <c r="E353" s="112">
        <v>17</v>
      </c>
      <c r="F353" s="96"/>
      <c r="G353" s="104"/>
    </row>
    <row r="354" spans="1:7" ht="22.5">
      <c r="A354" s="103">
        <f t="shared" si="19"/>
        <v>211</v>
      </c>
      <c r="B354" s="93" t="s">
        <v>131</v>
      </c>
      <c r="C354" s="97" t="s">
        <v>280</v>
      </c>
      <c r="D354" s="95" t="s">
        <v>35</v>
      </c>
      <c r="E354" s="112">
        <v>11</v>
      </c>
      <c r="F354" s="96"/>
      <c r="G354" s="104"/>
    </row>
    <row r="355" spans="1:7" ht="22.5">
      <c r="A355" s="103">
        <f t="shared" si="19"/>
        <v>212</v>
      </c>
      <c r="B355" s="93" t="s">
        <v>131</v>
      </c>
      <c r="C355" s="97" t="s">
        <v>277</v>
      </c>
      <c r="D355" s="95" t="s">
        <v>35</v>
      </c>
      <c r="E355" s="112">
        <v>6</v>
      </c>
      <c r="F355" s="96"/>
      <c r="G355" s="104"/>
    </row>
    <row r="356" spans="1:7" ht="12.75">
      <c r="A356" s="103">
        <f t="shared" si="19"/>
        <v>213</v>
      </c>
      <c r="B356" s="93" t="s">
        <v>131</v>
      </c>
      <c r="C356" s="97" t="s">
        <v>281</v>
      </c>
      <c r="D356" s="95" t="s">
        <v>35</v>
      </c>
      <c r="E356" s="112">
        <v>11</v>
      </c>
      <c r="F356" s="96"/>
      <c r="G356" s="104"/>
    </row>
    <row r="357" spans="1:7" ht="22.5">
      <c r="A357" s="103">
        <f t="shared" si="19"/>
        <v>214</v>
      </c>
      <c r="B357" s="93" t="s">
        <v>131</v>
      </c>
      <c r="C357" s="97" t="s">
        <v>278</v>
      </c>
      <c r="D357" s="95" t="s">
        <v>136</v>
      </c>
      <c r="E357" s="112">
        <v>17</v>
      </c>
      <c r="F357" s="96"/>
      <c r="G357" s="104"/>
    </row>
    <row r="358" spans="1:7" ht="12.75">
      <c r="A358" s="103">
        <f t="shared" si="19"/>
        <v>215</v>
      </c>
      <c r="B358" s="93" t="s">
        <v>131</v>
      </c>
      <c r="C358" s="97" t="s">
        <v>268</v>
      </c>
      <c r="D358" s="95" t="s">
        <v>36</v>
      </c>
      <c r="E358" s="112">
        <v>166</v>
      </c>
      <c r="F358" s="96"/>
      <c r="G358" s="104"/>
    </row>
    <row r="359" spans="1:7" ht="12.75">
      <c r="A359" s="103">
        <f t="shared" si="19"/>
        <v>216</v>
      </c>
      <c r="B359" s="93" t="s">
        <v>131</v>
      </c>
      <c r="C359" s="97" t="s">
        <v>269</v>
      </c>
      <c r="D359" s="95" t="s">
        <v>270</v>
      </c>
      <c r="E359" s="112">
        <v>6</v>
      </c>
      <c r="F359" s="96"/>
      <c r="G359" s="104"/>
    </row>
    <row r="360" spans="1:7" ht="12.75">
      <c r="A360" s="103">
        <f t="shared" si="19"/>
        <v>217</v>
      </c>
      <c r="B360" s="93" t="s">
        <v>131</v>
      </c>
      <c r="C360" s="97" t="s">
        <v>279</v>
      </c>
      <c r="D360" s="95" t="s">
        <v>35</v>
      </c>
      <c r="E360" s="112">
        <v>1</v>
      </c>
      <c r="F360" s="96"/>
      <c r="G360" s="104"/>
    </row>
    <row r="361" spans="1:7" ht="12.75">
      <c r="A361" s="154" t="s">
        <v>344</v>
      </c>
      <c r="B361" s="155"/>
      <c r="C361" s="155"/>
      <c r="D361" s="155"/>
      <c r="E361" s="155" t="s">
        <v>130</v>
      </c>
      <c r="F361" s="155"/>
      <c r="G361" s="46">
        <f>SUM(G346:G360)</f>
        <v>0</v>
      </c>
    </row>
    <row r="362" spans="1:7" ht="22.5">
      <c r="A362" s="67"/>
      <c r="B362" s="68"/>
      <c r="C362" s="69" t="s">
        <v>348</v>
      </c>
      <c r="D362" s="68"/>
      <c r="E362" s="68"/>
      <c r="F362" s="68"/>
      <c r="G362" s="70"/>
    </row>
    <row r="363" spans="1:7" ht="12.75">
      <c r="A363" s="103">
        <f>A360+1</f>
        <v>218</v>
      </c>
      <c r="B363" s="93" t="s">
        <v>131</v>
      </c>
      <c r="C363" s="97" t="s">
        <v>349</v>
      </c>
      <c r="D363" s="95" t="s">
        <v>32</v>
      </c>
      <c r="E363" s="112">
        <v>216</v>
      </c>
      <c r="F363" s="96"/>
      <c r="G363" s="104"/>
    </row>
    <row r="364" spans="1:7" ht="22.5">
      <c r="A364" s="103">
        <f t="shared" ref="A364:A377" si="20">A363+1</f>
        <v>219</v>
      </c>
      <c r="B364" s="93" t="s">
        <v>131</v>
      </c>
      <c r="C364" s="97" t="s">
        <v>350</v>
      </c>
      <c r="D364" s="95" t="s">
        <v>32</v>
      </c>
      <c r="E364" s="112">
        <v>54</v>
      </c>
      <c r="F364" s="96"/>
      <c r="G364" s="104"/>
    </row>
    <row r="365" spans="1:7" ht="22.5">
      <c r="A365" s="103">
        <f t="shared" si="20"/>
        <v>220</v>
      </c>
      <c r="B365" s="93" t="s">
        <v>131</v>
      </c>
      <c r="C365" s="97" t="s">
        <v>351</v>
      </c>
      <c r="D365" s="95" t="s">
        <v>32</v>
      </c>
      <c r="E365" s="112">
        <v>162</v>
      </c>
      <c r="F365" s="96"/>
      <c r="G365" s="104"/>
    </row>
    <row r="366" spans="1:7" ht="12.75">
      <c r="A366" s="103">
        <f t="shared" si="20"/>
        <v>221</v>
      </c>
      <c r="B366" s="93" t="s">
        <v>131</v>
      </c>
      <c r="C366" s="97" t="s">
        <v>263</v>
      </c>
      <c r="D366" s="95" t="s">
        <v>36</v>
      </c>
      <c r="E366" s="112">
        <v>714</v>
      </c>
      <c r="F366" s="96"/>
      <c r="G366" s="104"/>
    </row>
    <row r="367" spans="1:7" ht="12.75">
      <c r="A367" s="103">
        <f t="shared" si="20"/>
        <v>222</v>
      </c>
      <c r="B367" s="93" t="s">
        <v>131</v>
      </c>
      <c r="C367" s="97" t="s">
        <v>264</v>
      </c>
      <c r="D367" s="95" t="s">
        <v>36</v>
      </c>
      <c r="E367" s="112">
        <v>794</v>
      </c>
      <c r="F367" s="96"/>
      <c r="G367" s="104"/>
    </row>
    <row r="368" spans="1:7" ht="12.75">
      <c r="A368" s="103">
        <f t="shared" si="20"/>
        <v>223</v>
      </c>
      <c r="B368" s="93" t="s">
        <v>131</v>
      </c>
      <c r="C368" s="97" t="s">
        <v>265</v>
      </c>
      <c r="D368" s="95" t="s">
        <v>266</v>
      </c>
      <c r="E368" s="112">
        <v>20</v>
      </c>
      <c r="F368" s="96"/>
      <c r="G368" s="104"/>
    </row>
    <row r="369" spans="1:7" ht="12.75">
      <c r="A369" s="103">
        <f t="shared" si="20"/>
        <v>224</v>
      </c>
      <c r="B369" s="93" t="s">
        <v>131</v>
      </c>
      <c r="C369" s="97" t="s">
        <v>275</v>
      </c>
      <c r="D369" s="95" t="s">
        <v>35</v>
      </c>
      <c r="E369" s="112">
        <v>20</v>
      </c>
      <c r="F369" s="96"/>
      <c r="G369" s="104"/>
    </row>
    <row r="370" spans="1:7" ht="12.75">
      <c r="A370" s="103">
        <f>A369+1</f>
        <v>225</v>
      </c>
      <c r="B370" s="93" t="s">
        <v>131</v>
      </c>
      <c r="C370" s="97" t="s">
        <v>276</v>
      </c>
      <c r="D370" s="95" t="s">
        <v>35</v>
      </c>
      <c r="E370" s="112">
        <v>20</v>
      </c>
      <c r="F370" s="96"/>
      <c r="G370" s="104"/>
    </row>
    <row r="371" spans="1:7" ht="22.5">
      <c r="A371" s="103">
        <f t="shared" si="20"/>
        <v>226</v>
      </c>
      <c r="B371" s="93" t="s">
        <v>131</v>
      </c>
      <c r="C371" s="97" t="s">
        <v>280</v>
      </c>
      <c r="D371" s="95" t="s">
        <v>35</v>
      </c>
      <c r="E371" s="112">
        <v>18</v>
      </c>
      <c r="F371" s="96"/>
      <c r="G371" s="104"/>
    </row>
    <row r="372" spans="1:7" ht="22.5">
      <c r="A372" s="103">
        <f t="shared" si="20"/>
        <v>227</v>
      </c>
      <c r="B372" s="93" t="s">
        <v>131</v>
      </c>
      <c r="C372" s="97" t="s">
        <v>277</v>
      </c>
      <c r="D372" s="95" t="s">
        <v>35</v>
      </c>
      <c r="E372" s="112">
        <v>2</v>
      </c>
      <c r="F372" s="96"/>
      <c r="G372" s="104"/>
    </row>
    <row r="373" spans="1:7" ht="12.75">
      <c r="A373" s="103">
        <f t="shared" si="20"/>
        <v>228</v>
      </c>
      <c r="B373" s="93" t="s">
        <v>131</v>
      </c>
      <c r="C373" s="97" t="s">
        <v>281</v>
      </c>
      <c r="D373" s="95" t="s">
        <v>35</v>
      </c>
      <c r="E373" s="112">
        <v>18</v>
      </c>
      <c r="F373" s="96"/>
      <c r="G373" s="104"/>
    </row>
    <row r="374" spans="1:7" ht="22.5">
      <c r="A374" s="103">
        <f t="shared" si="20"/>
        <v>229</v>
      </c>
      <c r="B374" s="93" t="s">
        <v>131</v>
      </c>
      <c r="C374" s="97" t="s">
        <v>278</v>
      </c>
      <c r="D374" s="95" t="s">
        <v>136</v>
      </c>
      <c r="E374" s="112">
        <v>20</v>
      </c>
      <c r="F374" s="96"/>
      <c r="G374" s="104"/>
    </row>
    <row r="375" spans="1:7" ht="12.75">
      <c r="A375" s="103">
        <f t="shared" si="20"/>
        <v>230</v>
      </c>
      <c r="B375" s="93" t="s">
        <v>131</v>
      </c>
      <c r="C375" s="97" t="s">
        <v>268</v>
      </c>
      <c r="D375" s="95" t="s">
        <v>36</v>
      </c>
      <c r="E375" s="112">
        <v>127</v>
      </c>
      <c r="F375" s="96"/>
      <c r="G375" s="104"/>
    </row>
    <row r="376" spans="1:7" ht="12.75">
      <c r="A376" s="103">
        <f t="shared" si="20"/>
        <v>231</v>
      </c>
      <c r="B376" s="93" t="s">
        <v>131</v>
      </c>
      <c r="C376" s="97" t="s">
        <v>269</v>
      </c>
      <c r="D376" s="95" t="s">
        <v>270</v>
      </c>
      <c r="E376" s="112">
        <v>6</v>
      </c>
      <c r="F376" s="96"/>
      <c r="G376" s="104"/>
    </row>
    <row r="377" spans="1:7" ht="12.75">
      <c r="A377" s="103">
        <f t="shared" si="20"/>
        <v>232</v>
      </c>
      <c r="B377" s="93" t="s">
        <v>131</v>
      </c>
      <c r="C377" s="97" t="s">
        <v>279</v>
      </c>
      <c r="D377" s="95" t="s">
        <v>35</v>
      </c>
      <c r="E377" s="112">
        <v>1</v>
      </c>
      <c r="F377" s="96"/>
      <c r="G377" s="104"/>
    </row>
    <row r="378" spans="1:7" ht="12.75">
      <c r="A378" s="154" t="s">
        <v>348</v>
      </c>
      <c r="B378" s="155"/>
      <c r="C378" s="155"/>
      <c r="D378" s="155"/>
      <c r="E378" s="155" t="s">
        <v>130</v>
      </c>
      <c r="F378" s="155"/>
      <c r="G378" s="46">
        <f>SUM(G363:G377)</f>
        <v>0</v>
      </c>
    </row>
    <row r="379" spans="1:7" ht="22.5">
      <c r="A379" s="67"/>
      <c r="B379" s="68"/>
      <c r="C379" s="69" t="s">
        <v>352</v>
      </c>
      <c r="D379" s="68"/>
      <c r="E379" s="68"/>
      <c r="F379" s="68"/>
      <c r="G379" s="70"/>
    </row>
    <row r="380" spans="1:7" ht="12.75">
      <c r="A380" s="103">
        <f>A377+1</f>
        <v>233</v>
      </c>
      <c r="B380" s="93" t="s">
        <v>131</v>
      </c>
      <c r="C380" s="97" t="s">
        <v>353</v>
      </c>
      <c r="D380" s="95" t="s">
        <v>32</v>
      </c>
      <c r="E380" s="112">
        <v>144</v>
      </c>
      <c r="F380" s="96"/>
      <c r="G380" s="104"/>
    </row>
    <row r="381" spans="1:7" ht="22.5">
      <c r="A381" s="103">
        <f t="shared" ref="A381:A392" si="21">A380+1</f>
        <v>234</v>
      </c>
      <c r="B381" s="93" t="s">
        <v>131</v>
      </c>
      <c r="C381" s="97" t="s">
        <v>354</v>
      </c>
      <c r="D381" s="95" t="s">
        <v>32</v>
      </c>
      <c r="E381" s="112">
        <v>36</v>
      </c>
      <c r="F381" s="96"/>
      <c r="G381" s="104"/>
    </row>
    <row r="382" spans="1:7" ht="22.5">
      <c r="A382" s="103">
        <f t="shared" si="21"/>
        <v>235</v>
      </c>
      <c r="B382" s="93" t="s">
        <v>131</v>
      </c>
      <c r="C382" s="97" t="s">
        <v>355</v>
      </c>
      <c r="D382" s="95" t="s">
        <v>32</v>
      </c>
      <c r="E382" s="112">
        <v>109</v>
      </c>
      <c r="F382" s="96"/>
      <c r="G382" s="104"/>
    </row>
    <row r="383" spans="1:7" ht="12.75">
      <c r="A383" s="103">
        <f t="shared" si="21"/>
        <v>236</v>
      </c>
      <c r="B383" s="93" t="s">
        <v>131</v>
      </c>
      <c r="C383" s="97" t="s">
        <v>263</v>
      </c>
      <c r="D383" s="95" t="s">
        <v>36</v>
      </c>
      <c r="E383" s="112">
        <v>476</v>
      </c>
      <c r="F383" s="96"/>
      <c r="G383" s="104"/>
    </row>
    <row r="384" spans="1:7" ht="12.75">
      <c r="A384" s="103">
        <f t="shared" si="21"/>
        <v>237</v>
      </c>
      <c r="B384" s="93" t="s">
        <v>131</v>
      </c>
      <c r="C384" s="97" t="s">
        <v>264</v>
      </c>
      <c r="D384" s="95" t="s">
        <v>36</v>
      </c>
      <c r="E384" s="112">
        <v>524</v>
      </c>
      <c r="F384" s="96"/>
      <c r="G384" s="104"/>
    </row>
    <row r="385" spans="1:7" ht="12.75">
      <c r="A385" s="103">
        <f t="shared" si="21"/>
        <v>238</v>
      </c>
      <c r="B385" s="93" t="s">
        <v>131</v>
      </c>
      <c r="C385" s="97" t="s">
        <v>265</v>
      </c>
      <c r="D385" s="95" t="s">
        <v>266</v>
      </c>
      <c r="E385" s="112">
        <v>17</v>
      </c>
      <c r="F385" s="96"/>
      <c r="G385" s="104"/>
    </row>
    <row r="386" spans="1:7" ht="12.75">
      <c r="A386" s="103">
        <f t="shared" si="21"/>
        <v>239</v>
      </c>
      <c r="B386" s="93" t="s">
        <v>131</v>
      </c>
      <c r="C386" s="97" t="s">
        <v>267</v>
      </c>
      <c r="D386" s="95" t="s">
        <v>136</v>
      </c>
      <c r="E386" s="112">
        <v>17</v>
      </c>
      <c r="F386" s="96"/>
      <c r="G386" s="104"/>
    </row>
    <row r="387" spans="1:7" ht="12.75">
      <c r="A387" s="103">
        <f t="shared" si="21"/>
        <v>240</v>
      </c>
      <c r="B387" s="93" t="s">
        <v>131</v>
      </c>
      <c r="C387" s="97" t="s">
        <v>268</v>
      </c>
      <c r="D387" s="95" t="s">
        <v>36</v>
      </c>
      <c r="E387" s="112">
        <v>115</v>
      </c>
      <c r="F387" s="96"/>
      <c r="G387" s="104"/>
    </row>
    <row r="388" spans="1:7" ht="12.75">
      <c r="A388" s="103">
        <f t="shared" si="21"/>
        <v>241</v>
      </c>
      <c r="B388" s="93" t="s">
        <v>131</v>
      </c>
      <c r="C388" s="97" t="s">
        <v>269</v>
      </c>
      <c r="D388" s="95" t="s">
        <v>270</v>
      </c>
      <c r="E388" s="112">
        <v>6</v>
      </c>
      <c r="F388" s="96"/>
      <c r="G388" s="104"/>
    </row>
    <row r="389" spans="1:7" ht="12.75">
      <c r="A389" s="103">
        <f t="shared" si="21"/>
        <v>242</v>
      </c>
      <c r="B389" s="93" t="s">
        <v>131</v>
      </c>
      <c r="C389" s="97" t="s">
        <v>271</v>
      </c>
      <c r="D389" s="95" t="s">
        <v>35</v>
      </c>
      <c r="E389" s="112">
        <v>2</v>
      </c>
      <c r="F389" s="96"/>
      <c r="G389" s="104"/>
    </row>
    <row r="390" spans="1:7" ht="12.75">
      <c r="A390" s="103">
        <f t="shared" si="21"/>
        <v>243</v>
      </c>
      <c r="B390" s="93" t="s">
        <v>131</v>
      </c>
      <c r="C390" s="97" t="s">
        <v>272</v>
      </c>
      <c r="D390" s="95" t="s">
        <v>136</v>
      </c>
      <c r="E390" s="112">
        <v>2</v>
      </c>
      <c r="F390" s="96"/>
      <c r="G390" s="104"/>
    </row>
    <row r="391" spans="1:7" ht="12.75">
      <c r="A391" s="103">
        <f t="shared" si="21"/>
        <v>244</v>
      </c>
      <c r="B391" s="93" t="s">
        <v>131</v>
      </c>
      <c r="C391" s="97" t="s">
        <v>273</v>
      </c>
      <c r="D391" s="95" t="s">
        <v>35</v>
      </c>
      <c r="E391" s="112">
        <v>2</v>
      </c>
      <c r="F391" s="96"/>
      <c r="G391" s="104"/>
    </row>
    <row r="392" spans="1:7" ht="12.75">
      <c r="A392" s="103">
        <f t="shared" si="21"/>
        <v>245</v>
      </c>
      <c r="B392" s="93" t="s">
        <v>131</v>
      </c>
      <c r="C392" s="97" t="s">
        <v>274</v>
      </c>
      <c r="D392" s="95" t="s">
        <v>36</v>
      </c>
      <c r="E392" s="112">
        <v>385</v>
      </c>
      <c r="F392" s="96"/>
      <c r="G392" s="104"/>
    </row>
    <row r="393" spans="1:7" ht="12.75">
      <c r="A393" s="154" t="s">
        <v>352</v>
      </c>
      <c r="B393" s="155"/>
      <c r="C393" s="155"/>
      <c r="D393" s="155"/>
      <c r="E393" s="155" t="s">
        <v>130</v>
      </c>
      <c r="F393" s="155"/>
      <c r="G393" s="46">
        <f>SUM(G380:G392)</f>
        <v>0</v>
      </c>
    </row>
    <row r="394" spans="1:7" ht="12.75">
      <c r="A394" s="150" t="s">
        <v>140</v>
      </c>
      <c r="B394" s="151"/>
      <c r="C394" s="151"/>
      <c r="D394" s="151"/>
      <c r="E394" s="151"/>
      <c r="F394" s="151"/>
      <c r="G394" s="102">
        <f>G280+G288+G305+G320+G326+G344+G361+G378+G393</f>
        <v>0</v>
      </c>
    </row>
    <row r="395" spans="1:7" ht="15.75">
      <c r="A395" s="156" t="s">
        <v>137</v>
      </c>
      <c r="B395" s="157"/>
      <c r="C395" s="157"/>
      <c r="D395" s="157"/>
      <c r="E395" s="157"/>
      <c r="F395" s="157"/>
      <c r="G395" s="158"/>
    </row>
    <row r="396" spans="1:7" ht="12.75">
      <c r="A396" s="67"/>
      <c r="B396" s="68"/>
      <c r="C396" s="69" t="s">
        <v>318</v>
      </c>
      <c r="D396" s="68"/>
      <c r="E396" s="68"/>
      <c r="F396" s="68"/>
      <c r="G396" s="70"/>
    </row>
    <row r="397" spans="1:7" ht="12.75">
      <c r="A397" s="103">
        <f>A392+1</f>
        <v>246</v>
      </c>
      <c r="B397" s="93" t="s">
        <v>287</v>
      </c>
      <c r="C397" s="94" t="s">
        <v>283</v>
      </c>
      <c r="D397" s="95" t="s">
        <v>132</v>
      </c>
      <c r="E397" s="112">
        <v>1</v>
      </c>
      <c r="F397" s="96"/>
      <c r="G397" s="104"/>
    </row>
    <row r="398" spans="1:7" ht="12.75">
      <c r="A398" s="103">
        <f t="shared" ref="A398:A416" si="22">A397+1</f>
        <v>247</v>
      </c>
      <c r="B398" s="93" t="s">
        <v>288</v>
      </c>
      <c r="C398" s="94" t="s">
        <v>289</v>
      </c>
      <c r="D398" s="95" t="s">
        <v>36</v>
      </c>
      <c r="E398" s="112">
        <v>53</v>
      </c>
      <c r="F398" s="96"/>
      <c r="G398" s="104"/>
    </row>
    <row r="399" spans="1:7" ht="12.75">
      <c r="A399" s="103">
        <f t="shared" si="22"/>
        <v>248</v>
      </c>
      <c r="B399" s="93" t="s">
        <v>288</v>
      </c>
      <c r="C399" s="94" t="s">
        <v>290</v>
      </c>
      <c r="D399" s="95" t="s">
        <v>127</v>
      </c>
      <c r="E399" s="112">
        <v>68</v>
      </c>
      <c r="F399" s="96"/>
      <c r="G399" s="104"/>
    </row>
    <row r="400" spans="1:7" ht="12.75">
      <c r="A400" s="103">
        <f t="shared" si="22"/>
        <v>249</v>
      </c>
      <c r="B400" s="93" t="s">
        <v>288</v>
      </c>
      <c r="C400" s="94" t="s">
        <v>320</v>
      </c>
      <c r="D400" s="95" t="s">
        <v>127</v>
      </c>
      <c r="E400" s="112">
        <v>6</v>
      </c>
      <c r="F400" s="96"/>
      <c r="G400" s="104"/>
    </row>
    <row r="401" spans="1:7" ht="22.5">
      <c r="A401" s="103">
        <f t="shared" si="22"/>
        <v>250</v>
      </c>
      <c r="B401" s="93" t="s">
        <v>288</v>
      </c>
      <c r="C401" s="94" t="s">
        <v>291</v>
      </c>
      <c r="D401" s="95" t="s">
        <v>127</v>
      </c>
      <c r="E401" s="112">
        <v>68</v>
      </c>
      <c r="F401" s="96"/>
      <c r="G401" s="104"/>
    </row>
    <row r="402" spans="1:7" ht="12.75">
      <c r="A402" s="103">
        <f t="shared" si="22"/>
        <v>251</v>
      </c>
      <c r="B402" s="93" t="s">
        <v>288</v>
      </c>
      <c r="C402" s="94" t="s">
        <v>292</v>
      </c>
      <c r="D402" s="95" t="s">
        <v>132</v>
      </c>
      <c r="E402" s="112">
        <v>1</v>
      </c>
      <c r="F402" s="96"/>
      <c r="G402" s="104"/>
    </row>
    <row r="403" spans="1:7" ht="12.75">
      <c r="A403" s="103">
        <f t="shared" si="22"/>
        <v>252</v>
      </c>
      <c r="B403" s="93" t="s">
        <v>287</v>
      </c>
      <c r="C403" s="94" t="s">
        <v>293</v>
      </c>
      <c r="D403" s="95" t="s">
        <v>36</v>
      </c>
      <c r="E403" s="112">
        <v>53</v>
      </c>
      <c r="F403" s="96"/>
      <c r="G403" s="104"/>
    </row>
    <row r="404" spans="1:7" ht="12.75">
      <c r="A404" s="103">
        <f t="shared" si="22"/>
        <v>253</v>
      </c>
      <c r="B404" s="93" t="s">
        <v>287</v>
      </c>
      <c r="C404" s="94" t="s">
        <v>284</v>
      </c>
      <c r="D404" s="95" t="s">
        <v>285</v>
      </c>
      <c r="E404" s="112">
        <v>2</v>
      </c>
      <c r="F404" s="96"/>
      <c r="G404" s="104"/>
    </row>
    <row r="405" spans="1:7" ht="22.5">
      <c r="A405" s="103">
        <f t="shared" si="22"/>
        <v>254</v>
      </c>
      <c r="B405" s="93" t="s">
        <v>287</v>
      </c>
      <c r="C405" s="94" t="s">
        <v>321</v>
      </c>
      <c r="D405" s="95" t="s">
        <v>18</v>
      </c>
      <c r="E405" s="112">
        <v>1</v>
      </c>
      <c r="F405" s="96"/>
      <c r="G405" s="104"/>
    </row>
    <row r="406" spans="1:7" ht="22.5">
      <c r="A406" s="103">
        <f t="shared" si="22"/>
        <v>255</v>
      </c>
      <c r="B406" s="93" t="s">
        <v>287</v>
      </c>
      <c r="C406" s="94" t="s">
        <v>322</v>
      </c>
      <c r="D406" s="95" t="s">
        <v>18</v>
      </c>
      <c r="E406" s="112">
        <v>1</v>
      </c>
      <c r="F406" s="96"/>
      <c r="G406" s="104"/>
    </row>
    <row r="407" spans="1:7" ht="22.5">
      <c r="A407" s="103">
        <f t="shared" si="22"/>
        <v>256</v>
      </c>
      <c r="B407" s="93" t="s">
        <v>287</v>
      </c>
      <c r="C407" s="94" t="s">
        <v>294</v>
      </c>
      <c r="D407" s="95" t="s">
        <v>18</v>
      </c>
      <c r="E407" s="112">
        <v>3</v>
      </c>
      <c r="F407" s="96"/>
      <c r="G407" s="104"/>
    </row>
    <row r="408" spans="1:7" ht="22.5">
      <c r="A408" s="103">
        <f t="shared" si="22"/>
        <v>257</v>
      </c>
      <c r="B408" s="93" t="s">
        <v>287</v>
      </c>
      <c r="C408" s="94" t="s">
        <v>295</v>
      </c>
      <c r="D408" s="95" t="s">
        <v>14</v>
      </c>
      <c r="E408" s="112">
        <v>0.06</v>
      </c>
      <c r="F408" s="96"/>
      <c r="G408" s="104"/>
    </row>
    <row r="409" spans="1:7" ht="12.75">
      <c r="A409" s="103">
        <f t="shared" si="22"/>
        <v>258</v>
      </c>
      <c r="B409" s="93" t="s">
        <v>287</v>
      </c>
      <c r="C409" s="94" t="s">
        <v>296</v>
      </c>
      <c r="D409" s="95" t="s">
        <v>18</v>
      </c>
      <c r="E409" s="112">
        <v>1</v>
      </c>
      <c r="F409" s="96"/>
      <c r="G409" s="104"/>
    </row>
    <row r="410" spans="1:7" ht="12.75">
      <c r="A410" s="103">
        <f t="shared" si="22"/>
        <v>259</v>
      </c>
      <c r="B410" s="93" t="s">
        <v>287</v>
      </c>
      <c r="C410" s="94" t="s">
        <v>323</v>
      </c>
      <c r="D410" s="95" t="s">
        <v>14</v>
      </c>
      <c r="E410" s="112">
        <v>0.06</v>
      </c>
      <c r="F410" s="96"/>
      <c r="G410" s="104"/>
    </row>
    <row r="411" spans="1:7" ht="12.75">
      <c r="A411" s="103">
        <f t="shared" si="22"/>
        <v>260</v>
      </c>
      <c r="B411" s="93" t="s">
        <v>287</v>
      </c>
      <c r="C411" s="94" t="s">
        <v>297</v>
      </c>
      <c r="D411" s="95" t="s">
        <v>298</v>
      </c>
      <c r="E411" s="112">
        <v>1</v>
      </c>
      <c r="F411" s="96"/>
      <c r="G411" s="104"/>
    </row>
    <row r="412" spans="1:7" ht="22.5">
      <c r="A412" s="103">
        <f t="shared" si="22"/>
        <v>261</v>
      </c>
      <c r="B412" s="93" t="s">
        <v>287</v>
      </c>
      <c r="C412" s="94" t="s">
        <v>299</v>
      </c>
      <c r="D412" s="95" t="s">
        <v>18</v>
      </c>
      <c r="E412" s="112">
        <v>1</v>
      </c>
      <c r="F412" s="96"/>
      <c r="G412" s="104"/>
    </row>
    <row r="413" spans="1:7" ht="22.5">
      <c r="A413" s="103">
        <f t="shared" si="22"/>
        <v>262</v>
      </c>
      <c r="B413" s="93" t="s">
        <v>287</v>
      </c>
      <c r="C413" s="94" t="s">
        <v>324</v>
      </c>
      <c r="D413" s="95" t="s">
        <v>18</v>
      </c>
      <c r="E413" s="112">
        <v>1</v>
      </c>
      <c r="F413" s="96"/>
      <c r="G413" s="104"/>
    </row>
    <row r="414" spans="1:7" ht="12.75">
      <c r="A414" s="103">
        <f t="shared" si="22"/>
        <v>263</v>
      </c>
      <c r="B414" s="93" t="s">
        <v>287</v>
      </c>
      <c r="C414" s="94" t="s">
        <v>260</v>
      </c>
      <c r="D414" s="95" t="s">
        <v>133</v>
      </c>
      <c r="E414" s="112">
        <v>2</v>
      </c>
      <c r="F414" s="96"/>
      <c r="G414" s="104"/>
    </row>
    <row r="415" spans="1:7" ht="12.75">
      <c r="A415" s="103">
        <f t="shared" si="22"/>
        <v>264</v>
      </c>
      <c r="B415" s="93" t="s">
        <v>287</v>
      </c>
      <c r="C415" s="94" t="s">
        <v>300</v>
      </c>
      <c r="D415" s="95" t="s">
        <v>134</v>
      </c>
      <c r="E415" s="112">
        <v>3</v>
      </c>
      <c r="F415" s="96"/>
      <c r="G415" s="104"/>
    </row>
    <row r="416" spans="1:7" ht="12.75">
      <c r="A416" s="103">
        <f t="shared" si="22"/>
        <v>265</v>
      </c>
      <c r="B416" s="93" t="s">
        <v>287</v>
      </c>
      <c r="C416" s="94" t="s">
        <v>286</v>
      </c>
      <c r="D416" s="95" t="s">
        <v>132</v>
      </c>
      <c r="E416" s="112">
        <v>1</v>
      </c>
      <c r="F416" s="96"/>
      <c r="G416" s="104"/>
    </row>
    <row r="417" spans="1:7" ht="12.75">
      <c r="A417" s="154" t="s">
        <v>319</v>
      </c>
      <c r="B417" s="155"/>
      <c r="C417" s="155"/>
      <c r="D417" s="155"/>
      <c r="E417" s="155" t="s">
        <v>130</v>
      </c>
      <c r="F417" s="155"/>
      <c r="G417" s="71">
        <f>SUM(G397:G416)</f>
        <v>0</v>
      </c>
    </row>
    <row r="418" spans="1:7" ht="12.75">
      <c r="A418" s="150" t="s">
        <v>138</v>
      </c>
      <c r="B418" s="151"/>
      <c r="C418" s="151"/>
      <c r="D418" s="151"/>
      <c r="E418" s="151"/>
      <c r="F418" s="151"/>
      <c r="G418" s="102">
        <f>G417</f>
        <v>0</v>
      </c>
    </row>
    <row r="419" spans="1:7" ht="18">
      <c r="A419" s="147" t="s">
        <v>395</v>
      </c>
      <c r="B419" s="148"/>
      <c r="C419" s="148"/>
      <c r="D419" s="148"/>
      <c r="E419" s="148"/>
      <c r="F419" s="148"/>
      <c r="G419" s="149"/>
    </row>
    <row r="420" spans="1:7" ht="15.75">
      <c r="A420" s="156" t="s">
        <v>301</v>
      </c>
      <c r="B420" s="157"/>
      <c r="C420" s="157"/>
      <c r="D420" s="157"/>
      <c r="E420" s="157"/>
      <c r="F420" s="157"/>
      <c r="G420" s="158"/>
    </row>
    <row r="421" spans="1:7" ht="12.75">
      <c r="A421" s="67"/>
      <c r="B421" s="68" t="s">
        <v>302</v>
      </c>
      <c r="C421" s="69" t="s">
        <v>303</v>
      </c>
      <c r="D421" s="68"/>
      <c r="E421" s="68"/>
      <c r="F421" s="68"/>
      <c r="G421" s="70"/>
    </row>
    <row r="422" spans="1:7" ht="22.5">
      <c r="A422" s="103">
        <f>A416+1</f>
        <v>266</v>
      </c>
      <c r="B422" s="93" t="s">
        <v>302</v>
      </c>
      <c r="C422" s="94" t="s">
        <v>304</v>
      </c>
      <c r="D422" s="95" t="s">
        <v>35</v>
      </c>
      <c r="E422" s="112">
        <v>35</v>
      </c>
      <c r="F422" s="100"/>
      <c r="G422" s="104"/>
    </row>
    <row r="423" spans="1:7" ht="12.75" customHeight="1">
      <c r="A423" s="103">
        <f t="shared" ref="A423:A424" si="23">A422+1</f>
        <v>267</v>
      </c>
      <c r="B423" s="93" t="s">
        <v>302</v>
      </c>
      <c r="C423" s="94" t="s">
        <v>305</v>
      </c>
      <c r="D423" s="95" t="s">
        <v>36</v>
      </c>
      <c r="E423" s="112">
        <v>3206</v>
      </c>
      <c r="F423" s="100"/>
      <c r="G423" s="104"/>
    </row>
    <row r="424" spans="1:7" ht="12.75">
      <c r="A424" s="103">
        <f t="shared" si="23"/>
        <v>268</v>
      </c>
      <c r="B424" s="93" t="s">
        <v>302</v>
      </c>
      <c r="C424" s="94" t="s">
        <v>306</v>
      </c>
      <c r="D424" s="95" t="s">
        <v>36</v>
      </c>
      <c r="E424" s="112">
        <v>71</v>
      </c>
      <c r="F424" s="100"/>
      <c r="G424" s="104"/>
    </row>
    <row r="425" spans="1:7" ht="12.75">
      <c r="A425" s="154" t="s">
        <v>307</v>
      </c>
      <c r="B425" s="155"/>
      <c r="C425" s="155"/>
      <c r="D425" s="155"/>
      <c r="E425" s="155" t="s">
        <v>130</v>
      </c>
      <c r="F425" s="155"/>
      <c r="G425" s="71">
        <f>SUM(G422:G424)</f>
        <v>0</v>
      </c>
    </row>
    <row r="426" spans="1:7" ht="12.75">
      <c r="A426" s="67"/>
      <c r="B426" s="68" t="s">
        <v>308</v>
      </c>
      <c r="C426" s="69" t="s">
        <v>309</v>
      </c>
      <c r="D426" s="68"/>
      <c r="E426" s="68"/>
      <c r="F426" s="68"/>
      <c r="G426" s="70"/>
    </row>
    <row r="427" spans="1:7" ht="12.75" customHeight="1">
      <c r="A427" s="103">
        <f>A424+1</f>
        <v>269</v>
      </c>
      <c r="B427" s="93" t="s">
        <v>308</v>
      </c>
      <c r="C427" s="94" t="s">
        <v>310</v>
      </c>
      <c r="D427" s="95" t="s">
        <v>36</v>
      </c>
      <c r="E427" s="112">
        <v>19</v>
      </c>
      <c r="F427" s="96"/>
      <c r="G427" s="104"/>
    </row>
    <row r="428" spans="1:7" ht="12.75">
      <c r="A428" s="103">
        <f t="shared" ref="A428" si="24">A427+1</f>
        <v>270</v>
      </c>
      <c r="B428" s="93" t="s">
        <v>308</v>
      </c>
      <c r="C428" s="94" t="s">
        <v>311</v>
      </c>
      <c r="D428" s="95" t="s">
        <v>36</v>
      </c>
      <c r="E428" s="112">
        <v>74</v>
      </c>
      <c r="F428" s="96"/>
      <c r="G428" s="104"/>
    </row>
    <row r="429" spans="1:7" ht="12.75">
      <c r="A429" s="154" t="s">
        <v>312</v>
      </c>
      <c r="B429" s="155"/>
      <c r="C429" s="155"/>
      <c r="D429" s="155"/>
      <c r="E429" s="155" t="s">
        <v>130</v>
      </c>
      <c r="F429" s="155"/>
      <c r="G429" s="71">
        <f>SUM(G427:G428)</f>
        <v>0</v>
      </c>
    </row>
    <row r="430" spans="1:7" ht="12.75">
      <c r="A430" s="67"/>
      <c r="B430" s="68" t="s">
        <v>308</v>
      </c>
      <c r="C430" s="69" t="s">
        <v>313</v>
      </c>
      <c r="D430" s="68"/>
      <c r="E430" s="68"/>
      <c r="F430" s="68"/>
      <c r="G430" s="70"/>
    </row>
    <row r="431" spans="1:7" ht="12.75">
      <c r="A431" s="103">
        <f>A428+1</f>
        <v>271</v>
      </c>
      <c r="B431" s="93" t="s">
        <v>308</v>
      </c>
      <c r="C431" s="72" t="s">
        <v>316</v>
      </c>
      <c r="D431" s="73" t="s">
        <v>35</v>
      </c>
      <c r="E431" s="112">
        <v>2</v>
      </c>
      <c r="F431" s="96"/>
      <c r="G431" s="104"/>
    </row>
    <row r="432" spans="1:7" ht="12.75" customHeight="1">
      <c r="A432" s="103">
        <f t="shared" ref="A432:A433" si="25">A431+1</f>
        <v>272</v>
      </c>
      <c r="B432" s="93" t="s">
        <v>308</v>
      </c>
      <c r="C432" s="72" t="s">
        <v>310</v>
      </c>
      <c r="D432" s="73" t="s">
        <v>36</v>
      </c>
      <c r="E432" s="112">
        <v>16</v>
      </c>
      <c r="F432" s="96"/>
      <c r="G432" s="104"/>
    </row>
    <row r="433" spans="1:14" ht="13.5" customHeight="1">
      <c r="A433" s="103">
        <f t="shared" si="25"/>
        <v>273</v>
      </c>
      <c r="B433" s="93" t="s">
        <v>308</v>
      </c>
      <c r="C433" s="72" t="s">
        <v>317</v>
      </c>
      <c r="D433" s="73" t="s">
        <v>36</v>
      </c>
      <c r="E433" s="112">
        <v>548</v>
      </c>
      <c r="F433" s="96"/>
      <c r="G433" s="104"/>
    </row>
    <row r="434" spans="1:14" ht="12.75">
      <c r="A434" s="154" t="s">
        <v>314</v>
      </c>
      <c r="B434" s="155"/>
      <c r="C434" s="155"/>
      <c r="D434" s="155"/>
      <c r="E434" s="155" t="s">
        <v>130</v>
      </c>
      <c r="F434" s="155"/>
      <c r="G434" s="71">
        <f>SUM(G431:G433)</f>
        <v>0</v>
      </c>
    </row>
    <row r="435" spans="1:14" ht="13.5" thickBot="1">
      <c r="A435" s="128" t="s">
        <v>315</v>
      </c>
      <c r="B435" s="129"/>
      <c r="C435" s="129"/>
      <c r="D435" s="129"/>
      <c r="E435" s="129"/>
      <c r="F435" s="129"/>
      <c r="G435" s="102">
        <f>G425+G429+G434</f>
        <v>0</v>
      </c>
    </row>
    <row r="436" spans="1:14" ht="18.75" thickBot="1">
      <c r="A436" s="125" t="s">
        <v>408</v>
      </c>
      <c r="B436" s="126"/>
      <c r="C436" s="126"/>
      <c r="D436" s="126"/>
      <c r="E436" s="126"/>
      <c r="F436" s="126"/>
      <c r="G436" s="127"/>
      <c r="H436" s="23"/>
      <c r="I436" s="24"/>
      <c r="J436" s="20"/>
      <c r="K436" s="16"/>
      <c r="L436" s="25"/>
      <c r="M436" s="26"/>
      <c r="N436" s="21"/>
    </row>
    <row r="437" spans="1:14" ht="22.5">
      <c r="A437" s="160">
        <f>A433+1</f>
        <v>274</v>
      </c>
      <c r="B437" s="114"/>
      <c r="C437" s="115" t="s">
        <v>409</v>
      </c>
      <c r="D437" s="116" t="s">
        <v>132</v>
      </c>
      <c r="E437" s="117">
        <v>1</v>
      </c>
      <c r="F437" s="118"/>
      <c r="G437" s="119"/>
      <c r="H437" s="23"/>
      <c r="I437" s="24"/>
      <c r="J437" s="20"/>
      <c r="K437" s="16"/>
      <c r="L437" s="25"/>
      <c r="M437" s="26"/>
      <c r="N437" s="21"/>
    </row>
    <row r="438" spans="1:14" ht="13.5" thickBot="1">
      <c r="A438" s="128" t="s">
        <v>410</v>
      </c>
      <c r="B438" s="129"/>
      <c r="C438" s="129"/>
      <c r="D438" s="129"/>
      <c r="E438" s="129"/>
      <c r="F438" s="129"/>
      <c r="G438" s="102">
        <f>G437</f>
        <v>0</v>
      </c>
      <c r="H438" s="23"/>
      <c r="I438" s="24"/>
      <c r="J438" s="20"/>
      <c r="K438" s="16"/>
      <c r="L438" s="25"/>
      <c r="M438" s="26"/>
      <c r="N438" s="21"/>
    </row>
    <row r="439" spans="1:14" ht="21" thickBot="1">
      <c r="A439" s="120"/>
      <c r="B439" s="121"/>
      <c r="C439" s="121"/>
      <c r="D439" s="121"/>
      <c r="E439" s="121"/>
      <c r="F439" s="121"/>
      <c r="G439" s="122"/>
      <c r="H439" s="23"/>
      <c r="I439" s="24"/>
      <c r="J439" s="20"/>
      <c r="K439" s="16"/>
      <c r="L439" s="25"/>
      <c r="M439" s="26"/>
      <c r="N439" s="21"/>
    </row>
    <row r="440" spans="1:14" ht="21" thickBot="1">
      <c r="A440" s="130" t="s">
        <v>411</v>
      </c>
      <c r="B440" s="131"/>
      <c r="C440" s="131"/>
      <c r="D440" s="131"/>
      <c r="E440" s="131"/>
      <c r="F440" s="132"/>
      <c r="G440" s="123"/>
      <c r="H440" s="23"/>
      <c r="I440" s="24"/>
      <c r="J440" s="20"/>
      <c r="K440" s="16"/>
      <c r="L440" s="25"/>
      <c r="M440" s="26"/>
      <c r="N440" s="21"/>
    </row>
    <row r="441" spans="1:14" ht="21" thickBot="1">
      <c r="A441" s="130" t="s">
        <v>412</v>
      </c>
      <c r="B441" s="131"/>
      <c r="C441" s="131"/>
      <c r="D441" s="131"/>
      <c r="E441" s="131"/>
      <c r="F441" s="132"/>
      <c r="G441" s="124"/>
      <c r="H441" s="23"/>
      <c r="I441" s="24"/>
      <c r="J441" s="20"/>
      <c r="K441" s="16"/>
      <c r="L441" s="25"/>
      <c r="M441" s="26"/>
      <c r="N441" s="21"/>
    </row>
    <row r="442" spans="1:14" ht="21" thickBot="1">
      <c r="A442" s="130" t="s">
        <v>413</v>
      </c>
      <c r="B442" s="131"/>
      <c r="C442" s="131"/>
      <c r="D442" s="131"/>
      <c r="E442" s="131"/>
      <c r="F442" s="132"/>
      <c r="G442" s="124"/>
      <c r="H442" s="23"/>
      <c r="I442" s="24"/>
      <c r="J442" s="20"/>
      <c r="K442" s="16"/>
      <c r="L442" s="25"/>
      <c r="M442" s="26"/>
      <c r="N442" s="21"/>
    </row>
    <row r="443" spans="1:14" ht="12.75"/>
    <row r="444" spans="1:14" ht="12.75"/>
    <row r="445" spans="1:14" ht="12.75"/>
    <row r="446" spans="1:14" ht="12.75"/>
    <row r="447" spans="1:14" ht="12.75"/>
    <row r="448" spans="1:14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</sheetData>
  <mergeCells count="93">
    <mergeCell ref="A434:F434"/>
    <mergeCell ref="A435:F435"/>
    <mergeCell ref="A2:G2"/>
    <mergeCell ref="A420:G420"/>
    <mergeCell ref="A425:F425"/>
    <mergeCell ref="A429:F429"/>
    <mergeCell ref="A395:G395"/>
    <mergeCell ref="A417:F417"/>
    <mergeCell ref="A418:F418"/>
    <mergeCell ref="A419:G419"/>
    <mergeCell ref="A378:F378"/>
    <mergeCell ref="A393:F393"/>
    <mergeCell ref="A394:F394"/>
    <mergeCell ref="A305:F305"/>
    <mergeCell ref="A320:F320"/>
    <mergeCell ref="A326:F326"/>
    <mergeCell ref="A344:F344"/>
    <mergeCell ref="A361:F361"/>
    <mergeCell ref="A272:G272"/>
    <mergeCell ref="A273:G273"/>
    <mergeCell ref="A280:F280"/>
    <mergeCell ref="A288:F288"/>
    <mergeCell ref="A264:F264"/>
    <mergeCell ref="A265:G265"/>
    <mergeCell ref="A266:G266"/>
    <mergeCell ref="A271:F271"/>
    <mergeCell ref="A233:G233"/>
    <mergeCell ref="A241:F241"/>
    <mergeCell ref="A242:G242"/>
    <mergeCell ref="A200:G200"/>
    <mergeCell ref="A201:G201"/>
    <mergeCell ref="A232:F232"/>
    <mergeCell ref="A199:F199"/>
    <mergeCell ref="A112:F112"/>
    <mergeCell ref="A121:F121"/>
    <mergeCell ref="A198:F198"/>
    <mergeCell ref="A125:F125"/>
    <mergeCell ref="A162:F162"/>
    <mergeCell ref="A179:F179"/>
    <mergeCell ref="A193:F193"/>
    <mergeCell ref="A171:F171"/>
    <mergeCell ref="A175:F175"/>
    <mergeCell ref="A178:F178"/>
    <mergeCell ref="A192:F192"/>
    <mergeCell ref="A197:F197"/>
    <mergeCell ref="A117:F117"/>
    <mergeCell ref="A108:F108"/>
    <mergeCell ref="A167:F167"/>
    <mergeCell ref="A103:F103"/>
    <mergeCell ref="A124:F124"/>
    <mergeCell ref="A130:F130"/>
    <mergeCell ref="A133:F133"/>
    <mergeCell ref="A140:F140"/>
    <mergeCell ref="A155:F155"/>
    <mergeCell ref="A158:F158"/>
    <mergeCell ref="A161:F161"/>
    <mergeCell ref="A134:F134"/>
    <mergeCell ref="A1:G1"/>
    <mergeCell ref="A3:G3"/>
    <mergeCell ref="A5:A6"/>
    <mergeCell ref="B5:B6"/>
    <mergeCell ref="C5:C6"/>
    <mergeCell ref="F5:F6"/>
    <mergeCell ref="G5:G6"/>
    <mergeCell ref="A4:G4"/>
    <mergeCell ref="D5:D6"/>
    <mergeCell ref="E5:E6"/>
    <mergeCell ref="A98:F98"/>
    <mergeCell ref="A33:F33"/>
    <mergeCell ref="A74:F74"/>
    <mergeCell ref="A82:F82"/>
    <mergeCell ref="A88:F88"/>
    <mergeCell ref="A91:F91"/>
    <mergeCell ref="A97:F97"/>
    <mergeCell ref="A94:F94"/>
    <mergeCell ref="A69:F69"/>
    <mergeCell ref="A55:F55"/>
    <mergeCell ref="A60:F60"/>
    <mergeCell ref="A36:F36"/>
    <mergeCell ref="A42:F42"/>
    <mergeCell ref="A63:F63"/>
    <mergeCell ref="O18:R18"/>
    <mergeCell ref="S18:V18"/>
    <mergeCell ref="A64:F64"/>
    <mergeCell ref="A15:F15"/>
    <mergeCell ref="A56:F56"/>
    <mergeCell ref="A30:F30"/>
    <mergeCell ref="A19:F19"/>
    <mergeCell ref="A436:G436"/>
    <mergeCell ref="A438:F438"/>
    <mergeCell ref="A440:F440"/>
    <mergeCell ref="A441:F441"/>
    <mergeCell ref="A442:F442"/>
  </mergeCells>
  <phoneticPr fontId="24" type="noConversion"/>
  <conditionalFormatting sqref="A438:F438">
    <cfRule type="expression" dxfId="5" priority="4">
      <formula>AND($B438="",$C438&lt;&gt;"")</formula>
    </cfRule>
    <cfRule type="expression" dxfId="4" priority="5">
      <formula>AND($A438="",$B438&lt;&gt;"")</formula>
    </cfRule>
    <cfRule type="expression" dxfId="3" priority="6">
      <formula>AND($B438&lt;&gt;"",$C438&lt;&gt;"")</formula>
    </cfRule>
  </conditionalFormatting>
  <conditionalFormatting sqref="C437:E437">
    <cfRule type="expression" dxfId="2" priority="7">
      <formula>AND($B437="",$C437&lt;&gt;"")</formula>
    </cfRule>
    <cfRule type="expression" dxfId="1" priority="8">
      <formula>AND($A437="",$B437&lt;&gt;"")</formula>
    </cfRule>
    <cfRule type="expression" dxfId="0" priority="9">
      <formula>AND($B437&lt;&gt;"",$C437&lt;&gt;"")</formula>
    </cfRule>
  </conditionalFormatting>
  <printOptions horizontalCentered="1"/>
  <pageMargins left="0.39370078740157483" right="0.39370078740157483" top="0.39370078740157483" bottom="0.39370078740157483" header="0.51181102362204722" footer="0.39370078740157483"/>
  <pageSetup paperSize="9" scale="81" fitToHeight="0" orientation="portrait" useFirstPageNumber="1" r:id="rId1"/>
  <headerFooter alignWithMargins="0"/>
  <rowBreaks count="10" manualBreakCount="10">
    <brk id="42" max="6" man="1"/>
    <brk id="98" max="6" man="1"/>
    <brk id="125" max="6" man="1"/>
    <brk id="162" max="6" man="1"/>
    <brk id="199" max="6" man="1"/>
    <brk id="252" max="6" man="1"/>
    <brk id="264" max="6" man="1"/>
    <brk id="326" max="6" man="1"/>
    <brk id="378" max="6" man="1"/>
    <brk id="435" min="7" max="1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Ofertowy Zad I</vt:lpstr>
      <vt:lpstr>'Kosztorys Ofertowy Zad I'!Obszar_wydruku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2025-12-23T13:14:16Z</dcterms:modified>
</cp:coreProperties>
</file>